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ikono-my.sharepoint.com/personal/espen_ness_inderoy_kommune_no/Documents/Anskaffelser/Vintervedlikehold Steinkjer 2026/Ny konkurranse/Publiserte dokumenter/"/>
    </mc:Choice>
  </mc:AlternateContent>
  <xr:revisionPtr revIDLastSave="3" documentId="8_{8443A024-4D8D-4A73-A04C-1EA2044BF0B3}" xr6:coauthVersionLast="47" xr6:coauthVersionMax="47" xr10:uidLastSave="{A1B18CE4-5863-43D5-A98A-7B31017F8959}"/>
  <bookViews>
    <workbookView xWindow="-110" yWindow="-110" windowWidth="19420" windowHeight="11500" xr2:uid="{07148424-D7F3-454E-B161-32E75D3CDD6B}"/>
  </bookViews>
  <sheets>
    <sheet name="Prisskjema" sheetId="13" r:id="rId1"/>
    <sheet name="Sone 2 Amfi" sheetId="1" r:id="rId2"/>
    <sheet name="Sone 3 Sørsia sentrum S.Ø" sheetId="2" r:id="rId3"/>
    <sheet name="Sone 4 Sørsia sentrum N.Ø" sheetId="3" r:id="rId4"/>
    <sheet name="Sone 6 Sørsia sentrum N.V" sheetId="4" r:id="rId5"/>
    <sheet name="Sone 7 Sørsia sentrum S.V" sheetId="5" r:id="rId6"/>
    <sheet name="Sone 8 Fortau langs FV Sørsia" sheetId="6" r:id="rId7"/>
    <sheet name="Sone 9 Fortau langs FV Nordsia" sheetId="7" r:id="rId8"/>
    <sheet name="Sone 10 Sentrum Nordsia" sheetId="8" r:id="rId9"/>
    <sheet name="Sone 11 Stasjonsområdet" sheetId="9" r:id="rId10"/>
    <sheet name="Sone 12 SVG-Steinkjerhallen m.m" sheetId="10" r:id="rId11"/>
    <sheet name="Rode 30 Samlerode" sheetId="11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1" l="1"/>
  <c r="C24" i="11"/>
  <c r="D19" i="11"/>
  <c r="D28" i="11" s="1"/>
  <c r="C19" i="11"/>
  <c r="C28" i="11" s="1"/>
  <c r="C14" i="5" l="1"/>
  <c r="D7" i="7" l="1"/>
  <c r="D6" i="6"/>
  <c r="D21" i="10" l="1"/>
  <c r="C21" i="10"/>
  <c r="C17" i="10"/>
  <c r="D17" i="10"/>
  <c r="D37" i="10" l="1"/>
  <c r="D21" i="3"/>
  <c r="C21" i="3"/>
  <c r="D30" i="10"/>
  <c r="C30" i="10"/>
  <c r="C37" i="10" s="1"/>
  <c r="D5" i="9" l="1"/>
  <c r="D18" i="8"/>
  <c r="C18" i="8"/>
  <c r="D14" i="5"/>
  <c r="D25" i="4"/>
  <c r="C25" i="4"/>
  <c r="D13" i="2"/>
  <c r="D6" i="1"/>
  <c r="C6" i="1"/>
</calcChain>
</file>

<file path=xl/sharedStrings.xml><?xml version="1.0" encoding="utf-8"?>
<sst xmlns="http://schemas.openxmlformats.org/spreadsheetml/2006/main" count="260" uniqueCount="202">
  <si>
    <t>Beskrivelse veg eller areal</t>
  </si>
  <si>
    <t>Lengde brøytes [m]</t>
  </si>
  <si>
    <t>Areal ryddes [m2]</t>
  </si>
  <si>
    <t>Parkeringen ved Amfi</t>
  </si>
  <si>
    <t>Totalt</t>
  </si>
  <si>
    <t>Skolegata med p-plasser</t>
  </si>
  <si>
    <t>Sannangata</t>
  </si>
  <si>
    <t>Renovasjonsplass Skolegata</t>
  </si>
  <si>
    <t xml:space="preserve">Videre inngår skolen og gangveg ved barnehagen i rode 30 </t>
  </si>
  <si>
    <t>Elvegata med P-plasser og fortau</t>
  </si>
  <si>
    <t>Svein Jarls gate</t>
  </si>
  <si>
    <t>Skolegata med fortau</t>
  </si>
  <si>
    <t>Eirik Jarls gate</t>
  </si>
  <si>
    <t>Skoggata</t>
  </si>
  <si>
    <t>Wimpelmannsgata</t>
  </si>
  <si>
    <t>P-plasser nedenfor kapellet</t>
  </si>
  <si>
    <t>Peter Egges gate</t>
  </si>
  <si>
    <t>Johan Bojers gate</t>
  </si>
  <si>
    <t xml:space="preserve">Jakob Weidemannsgt 6-10 fortau </t>
  </si>
  <si>
    <t>Håkkagata</t>
  </si>
  <si>
    <t>P-plasser ved vaskeriet</t>
  </si>
  <si>
    <t>Privat p-plass Håkkagata 1 og 3</t>
  </si>
  <si>
    <t>Fortau langs Strandvegen ved Steinkjer Kulturhus</t>
  </si>
  <si>
    <t>P-plasser og tilhørende uteareal mellom kulturhuset og elvepromenaden</t>
  </si>
  <si>
    <t>P-plass ved Strandvegen sør, mellom blokkene og bensinstasjon</t>
  </si>
  <si>
    <t xml:space="preserve">Langs Kongensgata 3, 5 og 7 </t>
  </si>
  <si>
    <t>Nordbotten</t>
  </si>
  <si>
    <t>Fra Ølvegata til Jernbaneundergangen er gårdene ikke med på felles koordinert brøyteordning</t>
  </si>
  <si>
    <t>Steinkjerbrua fra Torget</t>
  </si>
  <si>
    <t>Brugata med fortau</t>
  </si>
  <si>
    <t>P-plasser ved elva , vest for Brygga</t>
  </si>
  <si>
    <t>P-plasser på Rosenvinges plass</t>
  </si>
  <si>
    <t>Dampsaga P-hus, topp og parkeringsplasser mellom rundkjøringer</t>
  </si>
  <si>
    <t>Total</t>
  </si>
  <si>
    <t>VTP</t>
  </si>
  <si>
    <t>Gangveg Tennisbanen-Elveenget</t>
  </si>
  <si>
    <t>Elveenget</t>
  </si>
  <si>
    <t>Gangveg Elveenget</t>
  </si>
  <si>
    <t>Elveenget PV97065, PV97060 og PV96127</t>
  </si>
  <si>
    <t>Gangveg Elveenget-Steinkjerhallen PV97065 G S10D10</t>
  </si>
  <si>
    <t>Elveenget PV96136 og PV96140</t>
  </si>
  <si>
    <t>SVG</t>
  </si>
  <si>
    <t>Gangveg Guldbergaunet / Skjeftejordet</t>
  </si>
  <si>
    <t>Steinkjerhallen</t>
  </si>
  <si>
    <t>Svg- skole</t>
  </si>
  <si>
    <t>Søndre Egge avlastningsboligen  snørydding</t>
  </si>
  <si>
    <t>Søndre avlastningsboligen  strøing</t>
  </si>
  <si>
    <t>Steinkjer sykeheim snørydding</t>
  </si>
  <si>
    <t>Steinkjer sykeheim strøing</t>
  </si>
  <si>
    <t>Søndre Egge Barnehage snørydding</t>
  </si>
  <si>
    <t>Søndre Egge Barnehage strøing</t>
  </si>
  <si>
    <t>Steinkjer barneskole snørydding</t>
  </si>
  <si>
    <t>Steinkjer barneskole strøing</t>
  </si>
  <si>
    <t>Sannan barnehage snørydding</t>
  </si>
  <si>
    <t>Sannan barnehage strøing</t>
  </si>
  <si>
    <t>Steinkjer ungdomsskole snørydding</t>
  </si>
  <si>
    <t>Steinkjer ungdomsskole strøing</t>
  </si>
  <si>
    <t>Gml. busslomme Stkj. U/Ogndalsvegen snørydding</t>
  </si>
  <si>
    <t>Gml. busslomme Stkj. U/Ogndalsvegen strøing</t>
  </si>
  <si>
    <t>Gangveger Sannan snørydding mellom sk. og barnh. og foran barneh.</t>
  </si>
  <si>
    <t>Gangveger Sannan strøing mellom sk. og barnh. og foran barneh.</t>
  </si>
  <si>
    <t>IH&amp;beredskapshus snørydding</t>
  </si>
  <si>
    <t>IH&amp;beredskapshus strøing</t>
  </si>
  <si>
    <t>Området innenfor stasjonsområdet sør for Steinkjer stasjon</t>
  </si>
  <si>
    <t>Enhet Byggforvaltning</t>
  </si>
  <si>
    <t>Movegen 21- Skjeftelia bofellesskap strøing</t>
  </si>
  <si>
    <t>Movegen 21- Skjeftelia bofellesskap brøyting</t>
  </si>
  <si>
    <t>Breivigvegen 2- Svedjan bo og habilitering- brøyting</t>
  </si>
  <si>
    <t>Breivigvegen 2- Svedjan bo og habilitering- strøing</t>
  </si>
  <si>
    <t>Fra Grensevegen til Movegen 21- Skjeftelia bofellesskap. brøyting og strøing</t>
  </si>
  <si>
    <t>Byggforvaltning</t>
  </si>
  <si>
    <t>Kristoffer Updals gate med fortau</t>
  </si>
  <si>
    <t>Privat gård-areal i Skippergata 2, fortau og bakgård krysset Ølvegata X Skippergata er ikke med på roden, arealet her er på 350 m2</t>
  </si>
  <si>
    <t>Teleplassen (P-plass mellom Kulturhus og jernbane)</t>
  </si>
  <si>
    <t>Sum</t>
  </si>
  <si>
    <t>Strandvegen med fortau</t>
  </si>
  <si>
    <t>Vegbit mellom Strandvegen og Kongens gate</t>
  </si>
  <si>
    <t>Langs Kongens gate fra krysset ved Sannangata til Ogndalsvegen</t>
  </si>
  <si>
    <t>Langs Ogndalsvegen fra krysset ved Kristofer Uppdals gate til krysset ved Strandvegen</t>
  </si>
  <si>
    <t>G/S-veg til undergangen</t>
  </si>
  <si>
    <t>Byingeniør Gregussons gate</t>
  </si>
  <si>
    <t>Sør for barneskolen</t>
  </si>
  <si>
    <t>Kommentar</t>
  </si>
  <si>
    <t>Parkeringsplass på Sannan</t>
  </si>
  <si>
    <t>Veg+ gangveger+ parkering nedenfor kirkegården</t>
  </si>
  <si>
    <t>Gangveg i forlengelse av Furuskogsti v/kirkegården</t>
  </si>
  <si>
    <t>Sør for kirkegården</t>
  </si>
  <si>
    <t>Innocamp- arealer</t>
  </si>
  <si>
    <t>Skolegata 22 og Ogndalsvegen 23</t>
  </si>
  <si>
    <t>Øvrige private arealer i sonen</t>
  </si>
  <si>
    <t xml:space="preserve">Bakgård/økonomigate </t>
  </si>
  <si>
    <t>Kristoffer Uppdals gate-Skolegata</t>
  </si>
  <si>
    <t>Skolegata-Kongens gate</t>
  </si>
  <si>
    <t>Kongens gate fra Ogndalsvegen til brua</t>
  </si>
  <si>
    <t>Torget øst for Kongens gate</t>
  </si>
  <si>
    <t>Kirkegata med fortau og stikk inn til Grand Hotell</t>
  </si>
  <si>
    <t>Parkgata med fortau</t>
  </si>
  <si>
    <t>Torgata med fortau og stikkveg til kirka</t>
  </si>
  <si>
    <t xml:space="preserve">Angells plass </t>
  </si>
  <si>
    <t>Tidligere grønnsakstorget</t>
  </si>
  <si>
    <t>Bakgård i kvartalet Kongensgate.-Kirkegata.-Svein Jarlsgate.-Torggata</t>
  </si>
  <si>
    <t xml:space="preserve">Bakgård i kvartalet Kirkegata-Strandvegen-Svein Jarls gate-Parkgata </t>
  </si>
  <si>
    <t xml:space="preserve">P-plasser ved rundkjøring E6 og G/S- veg til undergangen </t>
  </si>
  <si>
    <t>G/S- veg fra Strandvegen/ Jakob Weidemannsgate til Sneppen og Håkkagata</t>
  </si>
  <si>
    <t>Kristian Kristansens gate</t>
  </si>
  <si>
    <t>G/S- veg  Sneppen-Stasjonsundergangen</t>
  </si>
  <si>
    <t xml:space="preserve">Strandvegen 5-11 og Kirkegata 3 </t>
  </si>
  <si>
    <t>Gårdsplasser</t>
  </si>
  <si>
    <t>Strandvegen fra kryss Ogndalsvegen med fortau og langsgående parkering til rundkjøringen ved Sneppen</t>
  </si>
  <si>
    <t>Jakob Weidemanns gate fra Strandvegen mellom kulturhuset og kirka opp til Kongens gate</t>
  </si>
  <si>
    <t xml:space="preserve">P-plass ved Statens hus- offentlig del </t>
  </si>
  <si>
    <t>For enhet Byggforvaltning</t>
  </si>
  <si>
    <t>P-plasser og offentlig trafikkareal mellom Rådhuset og Meierigården</t>
  </si>
  <si>
    <t>P-plasser fra rundkjøring fylkesveg til kryss Ogndalsvegen</t>
  </si>
  <si>
    <t>Fra start Strandvegen i Sør til Ogndalsvegen i Nord</t>
  </si>
  <si>
    <t>G/S-veg langs Strandvegen fra Statens hus</t>
  </si>
  <si>
    <t>G/S-veg mellom Strandvegen og Kongens gate</t>
  </si>
  <si>
    <t>Langs Kongensgt fra krysset ved Kvennavikgata - Bogavegen</t>
  </si>
  <si>
    <t>Langs Bogavegen fra Kongensgata til Ølvegata</t>
  </si>
  <si>
    <t>Kvennavikgata vest for Kongensgata med fortau søndre side</t>
  </si>
  <si>
    <t>Elen Schjeftes gate vest for Kalv Arnesons gate</t>
  </si>
  <si>
    <t>Kongensgate med fortau på vest- og øst side unntatt fortau utenfor nr. 18 og 20</t>
  </si>
  <si>
    <t>Skippergata med fortau og stikk til gårdsareal - G/S-veg til Dampsaga bad</t>
  </si>
  <si>
    <t xml:space="preserve">Ølvegata med fortau til Bogavegen </t>
  </si>
  <si>
    <t>(ikke Ramberggården)</t>
  </si>
  <si>
    <t xml:space="preserve">Gamle brannstasjon </t>
  </si>
  <si>
    <t>Bakgårder gamle Kongeveg 2 og Kongens gate 5</t>
  </si>
  <si>
    <t>Ølvegata fra Bogavegen til fylkesveg ved Steinbrua</t>
  </si>
  <si>
    <t>Gamle Kongeveg fra Ølvegata</t>
  </si>
  <si>
    <t>Veg og gårdsplasser gjennom Strandvegen 28-34 Sør for Circle K</t>
  </si>
  <si>
    <t>P-plasser sør for Strandvegen 36</t>
  </si>
  <si>
    <t>Sum total lengde brøyting/ strøing og areal snørydding</t>
  </si>
  <si>
    <t>VTP belastes for 2995 m og 17934 m2 i roden</t>
  </si>
  <si>
    <t>Byggforvalting/ Steinkjerbygg belastes for 4055 m og 10960 m2 i roden</t>
  </si>
  <si>
    <t>Steinkjerhallen belastes for 292 m og 1658 m2 i sonen</t>
  </si>
  <si>
    <t>Trøndelag fylkeskommune v/Steinkjer Videregående skole belastes for 326 m og 16811 m2 i sonen</t>
  </si>
  <si>
    <t>Byggforvaltning/ Steinkjerbygg belastes for 173 m og 2763 m2 i sonen</t>
  </si>
  <si>
    <t>VTP belastes for 2783 m og 3227 m2 i sonen</t>
  </si>
  <si>
    <t>Her tas det forbehold om endringer av roden i perioden ved eventuelt bygging av hotell og gangbru</t>
  </si>
  <si>
    <t>Skal ikke være med i utgangspunktet</t>
  </si>
  <si>
    <t>Steinkjerbygg</t>
  </si>
  <si>
    <t>P-plass ved gamle fylkets hus</t>
  </si>
  <si>
    <t>Opsjon</t>
  </si>
  <si>
    <t>Alle Gule felt skal fylles ut av tilbyder! *</t>
  </si>
  <si>
    <t>Leverandørnavn:</t>
  </si>
  <si>
    <t>Opsjon - Diverse tilleggsarbeid som bortkjøring av snø mm.</t>
  </si>
  <si>
    <t>Rode nr:</t>
  </si>
  <si>
    <t>Område</t>
  </si>
  <si>
    <t>Meter veger</t>
  </si>
  <si>
    <t>Areal plasser</t>
  </si>
  <si>
    <t>Oppgi Prioritet</t>
  </si>
  <si>
    <t>Sone nr:</t>
  </si>
  <si>
    <t>Amfi</t>
  </si>
  <si>
    <t>195m</t>
  </si>
  <si>
    <r>
      <t>4663m</t>
    </r>
    <r>
      <rPr>
        <vertAlign val="superscript"/>
        <sz val="11"/>
        <color theme="1"/>
        <rFont val="Aptos Narrow"/>
        <family val="2"/>
        <scheme val="minor"/>
      </rPr>
      <t>2</t>
    </r>
  </si>
  <si>
    <t>Sørsia Sentrum Sør-Øst</t>
  </si>
  <si>
    <r>
      <t>19198m</t>
    </r>
    <r>
      <rPr>
        <vertAlign val="superscript"/>
        <sz val="11"/>
        <color theme="1"/>
        <rFont val="Aptos Narrow"/>
        <family val="2"/>
        <scheme val="minor"/>
      </rPr>
      <t>2</t>
    </r>
  </si>
  <si>
    <t>Sørlia Sentrum Nord-Øst</t>
  </si>
  <si>
    <t>410m</t>
  </si>
  <si>
    <r>
      <t>15243m</t>
    </r>
    <r>
      <rPr>
        <vertAlign val="superscript"/>
        <sz val="11"/>
        <color theme="1"/>
        <rFont val="Aptos Narrow"/>
        <family val="2"/>
        <scheme val="minor"/>
      </rPr>
      <t>2</t>
    </r>
  </si>
  <si>
    <t>Sørlia Sentrum Nord-Vest</t>
  </si>
  <si>
    <t>965m</t>
  </si>
  <si>
    <r>
      <t>16492m</t>
    </r>
    <r>
      <rPr>
        <vertAlign val="superscript"/>
        <sz val="11"/>
        <color theme="1"/>
        <rFont val="Aptos Narrow"/>
        <family val="2"/>
        <scheme val="minor"/>
      </rPr>
      <t>2</t>
    </r>
  </si>
  <si>
    <t>Sørsia Sentrum Sør-Vest</t>
  </si>
  <si>
    <t>2778m</t>
  </si>
  <si>
    <r>
      <t>6377m</t>
    </r>
    <r>
      <rPr>
        <vertAlign val="superscript"/>
        <sz val="11"/>
        <color theme="1"/>
        <rFont val="Aptos Narrow"/>
        <family val="2"/>
        <scheme val="minor"/>
      </rPr>
      <t>2</t>
    </r>
  </si>
  <si>
    <t>Fortau langs FV Sørlia</t>
  </si>
  <si>
    <r>
      <t>1351m</t>
    </r>
    <r>
      <rPr>
        <vertAlign val="superscript"/>
        <sz val="11"/>
        <color theme="1"/>
        <rFont val="Aptos Narrow"/>
        <family val="2"/>
        <scheme val="minor"/>
      </rPr>
      <t>2</t>
    </r>
  </si>
  <si>
    <t>Fortau langs FV Nordsia</t>
  </si>
  <si>
    <r>
      <t>684m</t>
    </r>
    <r>
      <rPr>
        <vertAlign val="superscript"/>
        <sz val="11"/>
        <color theme="1"/>
        <rFont val="Aptos Narrow"/>
        <family val="2"/>
        <scheme val="minor"/>
      </rPr>
      <t>2</t>
    </r>
  </si>
  <si>
    <t>Sentrum Nordsia</t>
  </si>
  <si>
    <t>475m</t>
  </si>
  <si>
    <r>
      <t>19652m</t>
    </r>
    <r>
      <rPr>
        <vertAlign val="superscript"/>
        <sz val="11"/>
        <color theme="1"/>
        <rFont val="Aptos Narrow"/>
        <family val="2"/>
        <scheme val="minor"/>
      </rPr>
      <t>2</t>
    </r>
  </si>
  <si>
    <t>Stasjonsområdet</t>
  </si>
  <si>
    <r>
      <t>2440m</t>
    </r>
    <r>
      <rPr>
        <vertAlign val="superscript"/>
        <sz val="11"/>
        <color theme="1"/>
        <rFont val="Aptos Narrow"/>
        <family val="2"/>
        <scheme val="minor"/>
      </rPr>
      <t>2</t>
    </r>
  </si>
  <si>
    <t>SVG-Steinkjerhallen m.m.</t>
  </si>
  <si>
    <t>3574m</t>
  </si>
  <si>
    <r>
      <t>24459m</t>
    </r>
    <r>
      <rPr>
        <vertAlign val="superscript"/>
        <sz val="11"/>
        <color theme="1"/>
        <rFont val="Aptos Narrow"/>
        <family val="2"/>
        <scheme val="minor"/>
      </rPr>
      <t>2</t>
    </r>
  </si>
  <si>
    <t>4055m</t>
  </si>
  <si>
    <r>
      <t>28894m</t>
    </r>
    <r>
      <rPr>
        <vertAlign val="superscript"/>
        <sz val="11"/>
        <color theme="1"/>
        <rFont val="Aptos Narrow"/>
        <family val="2"/>
        <scheme val="minor"/>
      </rPr>
      <t>2</t>
    </r>
  </si>
  <si>
    <t>Oppgi pris for sone/rode</t>
  </si>
  <si>
    <t>Fast pris pr sesong i NOK eksl. mva.</t>
  </si>
  <si>
    <t>Tilbudspris pr time i NOK eksl.mva:</t>
  </si>
  <si>
    <t>2026/3345: Rammeavtale Vintervedlikehold Steinkjer kommune - 2026 - Delkonkurranse 2 Sentrumsroder/soner</t>
  </si>
  <si>
    <t>Sum total lengde strøing og areal snørydding (eksl. opsjon)</t>
  </si>
  <si>
    <t>Opsjon - Strøing (soner der dette IKKE er inkl. i fast pris)</t>
  </si>
  <si>
    <t>Inkludert i fast pris!</t>
  </si>
  <si>
    <t>- Manglende priser: Ved manglende utfylte priser i prisskjema (gule felter) vil høyeste pris gitt i konkurranse av alle leverandører for roden bli lagt inn i prisfelt for evaluering av totalsum.</t>
  </si>
  <si>
    <t>Prioritet:</t>
  </si>
  <si>
    <t>- Leverandører som ønsker å gi tilbud på flere roder/soner, skal i kolonne E oppgi priortet for de enkelte roder/soner de gir tilbud på.</t>
  </si>
  <si>
    <t>- Ved tilbud på flere roder enn hva oppdragsgiver vurderer leverandør har kapasitet til å levere på, så vil oppdragsgiver benytte oppgitt prioritet for å velge hvilke roder/soner leverandør blir evaluert for.</t>
  </si>
  <si>
    <t>- Første prioritet vil bli evaluert før lavere prioriterte roder/soner (Første/Høyeste prioritet skal oppgis med 1 )</t>
  </si>
  <si>
    <t xml:space="preserve">- Leverandør som gir tilbud på roder (soner) i begge delkonkurranser skal det ikke settes samme prioritet på roder/soner i begge prisskjema (kan ikke sette prioritet 1 både i delkonkurranse 1 og 2). </t>
  </si>
  <si>
    <t>- Ved manglende utfylling av prioritet, så vil oppdragsgiver bestemme prioritet som settes for tilbudet (dersom det oppgis priser for flere roder/soner)</t>
  </si>
  <si>
    <t xml:space="preserve"> </t>
  </si>
  <si>
    <t>*Opsjon på p-plass ved gamle fylkets hus 6280m2 i tillegg</t>
  </si>
  <si>
    <t>Timepriser evalueres ikke!</t>
  </si>
  <si>
    <t>Til evaluering!</t>
  </si>
  <si>
    <t>Samlerode*</t>
  </si>
  <si>
    <r>
      <t>Se arkene under</t>
    </r>
    <r>
      <rPr>
        <i/>
        <sz val="11"/>
        <color indexed="8"/>
        <rFont val="Calibri"/>
        <family val="2"/>
      </rPr>
      <t xml:space="preserve"> for liste over veier og plasser som inngår i sonene/samlerode</t>
    </r>
    <r>
      <rPr>
        <i/>
        <sz val="11"/>
        <color theme="1"/>
        <rFont val="Aptos Narrow"/>
        <family val="2"/>
        <scheme val="minor"/>
      </rPr>
      <t>.</t>
    </r>
  </si>
  <si>
    <r>
      <t>Tilbudspris strøing pr m</t>
    </r>
    <r>
      <rPr>
        <vertAlign val="super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 xml:space="preserve"> NOK eksl.mva:</t>
    </r>
  </si>
  <si>
    <t>Strøing evalueres ikke!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</si>
</sst>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kr&quot;\ * #,##0.00_ ;_ &quot;kr&quot;\ * \-#,##0.00_ ;_ &quot;kr&quot;\ * &quot;-&quot;??_ ;_ @_ "/>
    <numFmt numFmtId="43" formatCode="_ * #,##0.00_ ;_ * \-#,##0.00_ ;_ * &quot;-&quot;??_ ;_ @_ "/>
    <numFmt numFmtId="164" formatCode="_ * #,##0_ ;_ * \-#,##0_ ;_ * &quot;-&quot;??_ ;_ @_ 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u/>
      <sz val="12"/>
      <color theme="1"/>
      <name val="Calibri"/>
      <family val="2"/>
    </font>
    <font>
      <b/>
      <u/>
      <sz val="11"/>
      <color theme="1"/>
      <name val="Calibri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u/>
      <sz val="1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b/>
      <sz val="11"/>
      <color theme="5"/>
      <name val="Calibri"/>
      <family val="2"/>
    </font>
    <font>
      <b/>
      <sz val="11"/>
      <color theme="5"/>
      <name val="Aptos Narrow"/>
      <family val="2"/>
      <scheme val="minor"/>
    </font>
    <font>
      <b/>
      <sz val="11"/>
      <color theme="3" tint="0.249977111117893"/>
      <name val="Calibri"/>
      <family val="2"/>
    </font>
    <font>
      <b/>
      <sz val="11"/>
      <color theme="6" tint="0.39997558519241921"/>
      <name val="Aptos Narrow"/>
      <family val="2"/>
      <scheme val="minor"/>
    </font>
    <font>
      <b/>
      <sz val="11"/>
      <color theme="6" tint="0.39997558519241921"/>
      <name val="Calibri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3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i/>
      <sz val="11"/>
      <color indexed="8"/>
      <name val="Calibri"/>
      <family val="2"/>
    </font>
    <font>
      <i/>
      <sz val="11"/>
      <color theme="1"/>
      <name val="Calibri"/>
      <family val="2"/>
    </font>
    <font>
      <b/>
      <sz val="11"/>
      <color theme="3" tint="0.249977111117893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" fillId="4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3" fillId="3" borderId="0" xfId="0" applyFont="1" applyFill="1" applyAlignment="1">
      <alignment horizontal="center"/>
    </xf>
    <xf numFmtId="0" fontId="7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/>
    <xf numFmtId="0" fontId="15" fillId="3" borderId="0" xfId="0" applyFont="1" applyFill="1"/>
    <xf numFmtId="0" fontId="15" fillId="0" borderId="0" xfId="0" applyFont="1"/>
    <xf numFmtId="0" fontId="17" fillId="9" borderId="4" xfId="0" applyFont="1" applyFill="1" applyBorder="1" applyAlignment="1">
      <alignment wrapText="1"/>
    </xf>
    <xf numFmtId="0" fontId="15" fillId="9" borderId="3" xfId="0" applyFont="1" applyFill="1" applyBorder="1"/>
    <xf numFmtId="0" fontId="15" fillId="9" borderId="5" xfId="0" applyFont="1" applyFill="1" applyBorder="1"/>
    <xf numFmtId="0" fontId="15" fillId="9" borderId="6" xfId="0" applyFont="1" applyFill="1" applyBorder="1" applyAlignment="1">
      <alignment wrapText="1"/>
    </xf>
    <xf numFmtId="0" fontId="15" fillId="9" borderId="7" xfId="0" applyFont="1" applyFill="1" applyBorder="1" applyAlignment="1">
      <alignment wrapText="1"/>
    </xf>
    <xf numFmtId="0" fontId="15" fillId="8" borderId="8" xfId="0" applyFont="1" applyFill="1" applyBorder="1" applyAlignment="1">
      <alignment horizontal="center" wrapText="1"/>
    </xf>
    <xf numFmtId="0" fontId="18" fillId="2" borderId="10" xfId="0" applyFont="1" applyFill="1" applyBorder="1" applyAlignment="1">
      <alignment horizontal="center"/>
    </xf>
    <xf numFmtId="0" fontId="18" fillId="2" borderId="11" xfId="0" applyFont="1" applyFill="1" applyBorder="1" applyAlignment="1">
      <alignment horizontal="left"/>
    </xf>
    <xf numFmtId="0" fontId="0" fillId="0" borderId="11" xfId="0" applyBorder="1" applyAlignment="1">
      <alignment horizontal="right"/>
    </xf>
    <xf numFmtId="0" fontId="0" fillId="0" borderId="12" xfId="0" applyBorder="1" applyAlignment="1">
      <alignment horizontal="right"/>
    </xf>
    <xf numFmtId="164" fontId="15" fillId="7" borderId="13" xfId="1" applyNumberFormat="1" applyFont="1" applyFill="1" applyBorder="1" applyAlignment="1" applyProtection="1">
      <alignment horizontal="center"/>
      <protection locked="0"/>
    </xf>
    <xf numFmtId="44" fontId="14" fillId="7" borderId="13" xfId="2" applyFont="1" applyFill="1" applyBorder="1" applyProtection="1">
      <protection locked="0"/>
    </xf>
    <xf numFmtId="0" fontId="18" fillId="2" borderId="14" xfId="0" applyFont="1" applyFill="1" applyBorder="1" applyAlignment="1">
      <alignment horizontal="center"/>
    </xf>
    <xf numFmtId="0" fontId="18" fillId="2" borderId="15" xfId="0" applyFont="1" applyFill="1" applyBorder="1" applyAlignment="1">
      <alignment horizontal="left"/>
    </xf>
    <xf numFmtId="0" fontId="0" fillId="0" borderId="15" xfId="0" applyBorder="1" applyAlignment="1">
      <alignment horizontal="right"/>
    </xf>
    <xf numFmtId="0" fontId="0" fillId="0" borderId="16" xfId="0" applyBorder="1" applyAlignment="1">
      <alignment horizontal="right"/>
    </xf>
    <xf numFmtId="164" fontId="15" fillId="7" borderId="17" xfId="1" applyNumberFormat="1" applyFont="1" applyFill="1" applyBorder="1" applyAlignment="1" applyProtection="1">
      <alignment horizontal="center"/>
      <protection locked="0"/>
    </xf>
    <xf numFmtId="44" fontId="14" fillId="7" borderId="17" xfId="2" applyFont="1" applyFill="1" applyBorder="1" applyProtection="1">
      <protection locked="0"/>
    </xf>
    <xf numFmtId="0" fontId="18" fillId="2" borderId="18" xfId="0" applyFont="1" applyFill="1" applyBorder="1" applyAlignment="1">
      <alignment horizontal="center"/>
    </xf>
    <xf numFmtId="0" fontId="18" fillId="2" borderId="19" xfId="0" applyFont="1" applyFill="1" applyBorder="1" applyAlignment="1">
      <alignment horizontal="left"/>
    </xf>
    <xf numFmtId="0" fontId="0" fillId="0" borderId="19" xfId="0" applyBorder="1" applyAlignment="1">
      <alignment horizontal="right"/>
    </xf>
    <xf numFmtId="0" fontId="17" fillId="0" borderId="0" xfId="0" applyFont="1"/>
    <xf numFmtId="0" fontId="17" fillId="0" borderId="0" xfId="0" applyFont="1" applyAlignment="1">
      <alignment vertical="top"/>
    </xf>
    <xf numFmtId="0" fontId="18" fillId="10" borderId="9" xfId="0" applyFont="1" applyFill="1" applyBorder="1" applyAlignment="1">
      <alignment horizontal="center"/>
    </xf>
    <xf numFmtId="0" fontId="0" fillId="0" borderId="21" xfId="0" applyBorder="1"/>
    <xf numFmtId="0" fontId="0" fillId="0" borderId="20" xfId="0" applyBorder="1"/>
    <xf numFmtId="0" fontId="0" fillId="0" borderId="22" xfId="0" applyBorder="1" applyAlignment="1">
      <alignment wrapText="1"/>
    </xf>
    <xf numFmtId="0" fontId="0" fillId="0" borderId="4" xfId="0" applyBorder="1" applyAlignment="1">
      <alignment wrapText="1"/>
    </xf>
    <xf numFmtId="44" fontId="14" fillId="11" borderId="13" xfId="2" applyFont="1" applyFill="1" applyBorder="1" applyProtection="1">
      <protection locked="0"/>
    </xf>
    <xf numFmtId="0" fontId="18" fillId="2" borderId="24" xfId="0" applyFont="1" applyFill="1" applyBorder="1" applyAlignment="1">
      <alignment horizontal="left"/>
    </xf>
    <xf numFmtId="0" fontId="0" fillId="0" borderId="24" xfId="0" applyBorder="1" applyAlignment="1">
      <alignment horizontal="right"/>
    </xf>
    <xf numFmtId="0" fontId="0" fillId="0" borderId="25" xfId="0" applyBorder="1" applyAlignment="1">
      <alignment horizontal="right"/>
    </xf>
    <xf numFmtId="164" fontId="15" fillId="7" borderId="26" xfId="1" applyNumberFormat="1" applyFont="1" applyFill="1" applyBorder="1" applyAlignment="1" applyProtection="1">
      <alignment horizontal="center"/>
      <protection locked="0"/>
    </xf>
    <xf numFmtId="0" fontId="0" fillId="0" borderId="26" xfId="0" applyBorder="1"/>
    <xf numFmtId="44" fontId="14" fillId="11" borderId="26" xfId="2" applyFont="1" applyFill="1" applyBorder="1" applyProtection="1">
      <protection locked="0"/>
    </xf>
    <xf numFmtId="44" fontId="14" fillId="7" borderId="26" xfId="2" applyFont="1" applyFill="1" applyBorder="1" applyProtection="1">
      <protection locked="0"/>
    </xf>
    <xf numFmtId="0" fontId="17" fillId="0" borderId="0" xfId="0" quotePrefix="1" applyFont="1"/>
    <xf numFmtId="0" fontId="0" fillId="0" borderId="0" xfId="0" quotePrefix="1"/>
    <xf numFmtId="0" fontId="21" fillId="0" borderId="0" xfId="0" applyFont="1"/>
    <xf numFmtId="44" fontId="15" fillId="3" borderId="13" xfId="2" applyFont="1" applyFill="1" applyBorder="1" applyProtection="1">
      <protection locked="0"/>
    </xf>
    <xf numFmtId="44" fontId="15" fillId="3" borderId="17" xfId="2" applyFont="1" applyFill="1" applyBorder="1" applyProtection="1">
      <protection locked="0"/>
    </xf>
    <xf numFmtId="44" fontId="15" fillId="3" borderId="26" xfId="2" applyFont="1" applyFill="1" applyBorder="1" applyProtection="1">
      <protection locked="0"/>
    </xf>
    <xf numFmtId="0" fontId="22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5" fillId="0" borderId="1" xfId="0" applyFont="1" applyBorder="1" applyAlignment="1">
      <alignment horizontal="left"/>
    </xf>
    <xf numFmtId="0" fontId="18" fillId="10" borderId="16" xfId="0" applyFont="1" applyFill="1" applyBorder="1" applyAlignment="1">
      <alignment horizontal="center"/>
    </xf>
    <xf numFmtId="0" fontId="18" fillId="10" borderId="27" xfId="0" applyFont="1" applyFill="1" applyBorder="1" applyAlignment="1">
      <alignment horizontal="center"/>
    </xf>
    <xf numFmtId="0" fontId="18" fillId="10" borderId="28" xfId="0" applyFont="1" applyFill="1" applyBorder="1" applyAlignment="1">
      <alignment horizontal="center"/>
    </xf>
    <xf numFmtId="164" fontId="15" fillId="7" borderId="2" xfId="1" applyNumberFormat="1" applyFont="1" applyFill="1" applyBorder="1" applyAlignment="1" applyProtection="1">
      <alignment horizontal="center"/>
      <protection locked="0"/>
    </xf>
    <xf numFmtId="164" fontId="15" fillId="7" borderId="23" xfId="1" applyNumberFormat="1" applyFont="1" applyFill="1" applyBorder="1" applyAlignment="1" applyProtection="1">
      <alignment horizontal="center"/>
      <protection locked="0"/>
    </xf>
  </cellXfs>
  <cellStyles count="3">
    <cellStyle name="Komma" xfId="1" builtinId="3"/>
    <cellStyle name="Normal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2E851-2FF7-4E92-AFC8-C8E6220CF40E}">
  <dimension ref="A1:J30"/>
  <sheetViews>
    <sheetView tabSelected="1" topLeftCell="A6" workbookViewId="0">
      <selection activeCell="K22" sqref="K22"/>
    </sheetView>
  </sheetViews>
  <sheetFormatPr baseColWidth="10" defaultRowHeight="14.5" x14ac:dyDescent="0.35"/>
  <cols>
    <col min="1" max="1" width="8.08984375" customWidth="1"/>
    <col min="2" max="2" width="25.1796875" customWidth="1"/>
    <col min="3" max="3" width="7.453125" bestFit="1" customWidth="1"/>
    <col min="4" max="4" width="8.90625" customWidth="1"/>
    <col min="5" max="5" width="11.90625" bestFit="1" customWidth="1"/>
    <col min="6" max="6" width="19.54296875" customWidth="1"/>
    <col min="7" max="7" width="4.6328125" customWidth="1"/>
    <col min="8" max="9" width="22.36328125" customWidth="1"/>
  </cols>
  <sheetData>
    <row r="1" spans="1:10" ht="21" x14ac:dyDescent="0.5">
      <c r="A1" s="20" t="s">
        <v>183</v>
      </c>
      <c r="B1" s="20"/>
    </row>
    <row r="2" spans="1:10" ht="21" x14ac:dyDescent="0.5">
      <c r="A2" s="20"/>
      <c r="B2" s="20"/>
    </row>
    <row r="3" spans="1:10" ht="15" thickBot="1" x14ac:dyDescent="0.4">
      <c r="A3" s="21" t="s">
        <v>143</v>
      </c>
      <c r="B3" s="21"/>
      <c r="C3" s="21"/>
      <c r="D3" s="22"/>
      <c r="E3" s="22"/>
    </row>
    <row r="4" spans="1:10" ht="15" thickBot="1" x14ac:dyDescent="0.4">
      <c r="D4" s="69" t="s">
        <v>144</v>
      </c>
      <c r="E4" s="70"/>
      <c r="F4" s="74"/>
      <c r="G4" s="75"/>
      <c r="H4" s="75"/>
      <c r="I4" s="75"/>
      <c r="J4" s="48"/>
    </row>
    <row r="5" spans="1:10" ht="15.5" thickTop="1" thickBot="1" x14ac:dyDescent="0.4"/>
    <row r="6" spans="1:10" ht="44" thickBot="1" x14ac:dyDescent="0.4">
      <c r="F6" s="28" t="s">
        <v>180</v>
      </c>
      <c r="H6" s="23" t="s">
        <v>185</v>
      </c>
      <c r="I6" s="23" t="s">
        <v>145</v>
      </c>
    </row>
    <row r="7" spans="1:10" ht="31.5" thickBot="1" x14ac:dyDescent="0.4">
      <c r="A7" s="24" t="s">
        <v>151</v>
      </c>
      <c r="B7" s="25" t="s">
        <v>147</v>
      </c>
      <c r="C7" s="26" t="s">
        <v>148</v>
      </c>
      <c r="D7" s="27" t="s">
        <v>149</v>
      </c>
      <c r="E7" s="28" t="s">
        <v>150</v>
      </c>
      <c r="F7" s="49" t="s">
        <v>181</v>
      </c>
      <c r="H7" s="50" t="s">
        <v>200</v>
      </c>
      <c r="I7" s="50" t="s">
        <v>182</v>
      </c>
    </row>
    <row r="8" spans="1:10" ht="17" x14ac:dyDescent="0.4">
      <c r="A8" s="29">
        <v>2</v>
      </c>
      <c r="B8" s="30" t="s">
        <v>152</v>
      </c>
      <c r="C8" s="31" t="s">
        <v>153</v>
      </c>
      <c r="D8" s="32" t="s">
        <v>154</v>
      </c>
      <c r="E8" s="33"/>
      <c r="F8" s="62">
        <v>0</v>
      </c>
      <c r="H8" s="51" t="s">
        <v>186</v>
      </c>
      <c r="I8" s="34">
        <v>0</v>
      </c>
    </row>
    <row r="9" spans="1:10" ht="17" x14ac:dyDescent="0.4">
      <c r="A9" s="35">
        <v>3</v>
      </c>
      <c r="B9" s="36" t="s">
        <v>155</v>
      </c>
      <c r="C9" s="37"/>
      <c r="D9" s="38" t="s">
        <v>156</v>
      </c>
      <c r="E9" s="39"/>
      <c r="F9" s="63">
        <v>0</v>
      </c>
      <c r="H9" s="40">
        <v>0</v>
      </c>
      <c r="I9" s="40">
        <v>0</v>
      </c>
    </row>
    <row r="10" spans="1:10" ht="17" x14ac:dyDescent="0.4">
      <c r="A10" s="41">
        <v>4</v>
      </c>
      <c r="B10" s="42" t="s">
        <v>157</v>
      </c>
      <c r="C10" s="43" t="s">
        <v>158</v>
      </c>
      <c r="D10" s="38" t="s">
        <v>159</v>
      </c>
      <c r="E10" s="39"/>
      <c r="F10" s="63">
        <v>0</v>
      </c>
      <c r="H10" s="40">
        <v>0</v>
      </c>
      <c r="I10" s="40">
        <v>0</v>
      </c>
    </row>
    <row r="11" spans="1:10" ht="17" x14ac:dyDescent="0.4">
      <c r="A11" s="41">
        <v>6</v>
      </c>
      <c r="B11" s="42" t="s">
        <v>160</v>
      </c>
      <c r="C11" s="43" t="s">
        <v>161</v>
      </c>
      <c r="D11" s="38" t="s">
        <v>162</v>
      </c>
      <c r="E11" s="39"/>
      <c r="F11" s="63">
        <v>0</v>
      </c>
      <c r="H11" s="40">
        <v>0</v>
      </c>
      <c r="I11" s="40">
        <v>0</v>
      </c>
    </row>
    <row r="12" spans="1:10" ht="17" x14ac:dyDescent="0.4">
      <c r="A12" s="41">
        <v>7</v>
      </c>
      <c r="B12" s="36" t="s">
        <v>163</v>
      </c>
      <c r="C12" s="43" t="s">
        <v>164</v>
      </c>
      <c r="D12" s="38" t="s">
        <v>165</v>
      </c>
      <c r="E12" s="39"/>
      <c r="F12" s="63">
        <v>0</v>
      </c>
      <c r="H12" s="40">
        <v>0</v>
      </c>
      <c r="I12" s="40">
        <v>0</v>
      </c>
    </row>
    <row r="13" spans="1:10" ht="17" x14ac:dyDescent="0.4">
      <c r="A13" s="41">
        <v>8</v>
      </c>
      <c r="B13" s="42" t="s">
        <v>166</v>
      </c>
      <c r="C13" s="43"/>
      <c r="D13" s="38" t="s">
        <v>167</v>
      </c>
      <c r="E13" s="39"/>
      <c r="F13" s="63">
        <v>0</v>
      </c>
      <c r="H13" s="40">
        <v>0</v>
      </c>
      <c r="I13" s="40">
        <v>0</v>
      </c>
    </row>
    <row r="14" spans="1:10" ht="17" x14ac:dyDescent="0.4">
      <c r="A14" s="41">
        <v>9</v>
      </c>
      <c r="B14" s="42" t="s">
        <v>168</v>
      </c>
      <c r="C14" s="43"/>
      <c r="D14" s="38" t="s">
        <v>169</v>
      </c>
      <c r="E14" s="39"/>
      <c r="F14" s="63">
        <v>0</v>
      </c>
      <c r="H14" s="40">
        <v>0</v>
      </c>
      <c r="I14" s="40">
        <v>0</v>
      </c>
    </row>
    <row r="15" spans="1:10" ht="17" x14ac:dyDescent="0.4">
      <c r="A15" s="41">
        <v>10</v>
      </c>
      <c r="B15" s="42" t="s">
        <v>170</v>
      </c>
      <c r="C15" s="43" t="s">
        <v>171</v>
      </c>
      <c r="D15" s="38" t="s">
        <v>172</v>
      </c>
      <c r="E15" s="39"/>
      <c r="F15" s="63">
        <v>0</v>
      </c>
      <c r="H15" s="40">
        <v>0</v>
      </c>
      <c r="I15" s="40">
        <v>0</v>
      </c>
    </row>
    <row r="16" spans="1:10" ht="17" x14ac:dyDescent="0.4">
      <c r="A16" s="41">
        <v>11</v>
      </c>
      <c r="B16" s="42" t="s">
        <v>173</v>
      </c>
      <c r="C16" s="43"/>
      <c r="D16" s="38" t="s">
        <v>174</v>
      </c>
      <c r="E16" s="39"/>
      <c r="F16" s="63">
        <v>0</v>
      </c>
      <c r="H16" s="40">
        <v>0</v>
      </c>
      <c r="I16" s="40">
        <v>0</v>
      </c>
    </row>
    <row r="17" spans="1:10" ht="17" x14ac:dyDescent="0.4">
      <c r="A17" s="35">
        <v>12</v>
      </c>
      <c r="B17" s="36" t="s">
        <v>175</v>
      </c>
      <c r="C17" s="37" t="s">
        <v>176</v>
      </c>
      <c r="D17" s="38" t="s">
        <v>177</v>
      </c>
      <c r="E17" s="39"/>
      <c r="F17" s="63">
        <v>0</v>
      </c>
      <c r="G17" s="47"/>
      <c r="H17" s="57" t="s">
        <v>186</v>
      </c>
      <c r="I17" s="40">
        <v>0</v>
      </c>
    </row>
    <row r="18" spans="1:10" ht="16" x14ac:dyDescent="0.4">
      <c r="A18" s="46" t="s">
        <v>146</v>
      </c>
      <c r="B18" s="71"/>
      <c r="C18" s="72"/>
      <c r="D18" s="72"/>
      <c r="E18" s="72"/>
      <c r="F18" s="72"/>
      <c r="G18" s="72"/>
      <c r="H18" s="72"/>
      <c r="I18" s="73"/>
    </row>
    <row r="19" spans="1:10" ht="17" x14ac:dyDescent="0.4">
      <c r="A19" s="35">
        <v>30</v>
      </c>
      <c r="B19" s="52" t="s">
        <v>198</v>
      </c>
      <c r="C19" s="53" t="s">
        <v>178</v>
      </c>
      <c r="D19" s="54" t="s">
        <v>179</v>
      </c>
      <c r="E19" s="55"/>
      <c r="F19" s="64">
        <v>0</v>
      </c>
      <c r="G19" s="56"/>
      <c r="H19" s="57" t="s">
        <v>186</v>
      </c>
      <c r="I19" s="58">
        <v>0</v>
      </c>
      <c r="J19" s="61" t="s">
        <v>195</v>
      </c>
    </row>
    <row r="20" spans="1:10" x14ac:dyDescent="0.35">
      <c r="F20" s="65" t="s">
        <v>197</v>
      </c>
      <c r="H20" s="45" t="s">
        <v>201</v>
      </c>
      <c r="I20" s="45" t="s">
        <v>196</v>
      </c>
      <c r="J20" s="45"/>
    </row>
    <row r="21" spans="1:10" x14ac:dyDescent="0.35">
      <c r="A21" s="45" t="s">
        <v>199</v>
      </c>
    </row>
    <row r="22" spans="1:10" x14ac:dyDescent="0.35">
      <c r="B22" s="44"/>
      <c r="H22" t="s">
        <v>194</v>
      </c>
    </row>
    <row r="23" spans="1:10" x14ac:dyDescent="0.35">
      <c r="A23" s="59" t="s">
        <v>187</v>
      </c>
    </row>
    <row r="25" spans="1:10" x14ac:dyDescent="0.35">
      <c r="A25" t="s">
        <v>188</v>
      </c>
    </row>
    <row r="26" spans="1:10" x14ac:dyDescent="0.35">
      <c r="A26" s="60" t="s">
        <v>189</v>
      </c>
    </row>
    <row r="27" spans="1:10" x14ac:dyDescent="0.35">
      <c r="A27" s="60" t="s">
        <v>190</v>
      </c>
    </row>
    <row r="28" spans="1:10" x14ac:dyDescent="0.35">
      <c r="A28" s="60" t="s">
        <v>191</v>
      </c>
    </row>
    <row r="29" spans="1:10" x14ac:dyDescent="0.35">
      <c r="A29" s="60" t="s">
        <v>192</v>
      </c>
    </row>
    <row r="30" spans="1:10" x14ac:dyDescent="0.35">
      <c r="A30" s="60" t="s">
        <v>193</v>
      </c>
    </row>
  </sheetData>
  <mergeCells count="3">
    <mergeCell ref="D4:E4"/>
    <mergeCell ref="B18:I18"/>
    <mergeCell ref="F4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BE748-3D68-475C-A9C0-7ACA677B5F99}">
  <dimension ref="B1:E6"/>
  <sheetViews>
    <sheetView workbookViewId="0">
      <selection activeCell="E16" sqref="E16"/>
    </sheetView>
  </sheetViews>
  <sheetFormatPr baseColWidth="10" defaultColWidth="11.453125" defaultRowHeight="14.5" x14ac:dyDescent="0.35"/>
  <cols>
    <col min="1" max="1" width="11.453125" style="2"/>
    <col min="2" max="2" width="26.453125" style="2" bestFit="1" customWidth="1"/>
    <col min="3" max="3" width="20" style="2" bestFit="1" customWidth="1"/>
    <col min="4" max="4" width="18.453125" style="2" bestFit="1" customWidth="1"/>
    <col min="5" max="5" width="12.54296875" style="2" bestFit="1" customWidth="1"/>
    <col min="6" max="16384" width="11.453125" style="2"/>
  </cols>
  <sheetData>
    <row r="1" spans="2:5" ht="15.5" x14ac:dyDescent="0.35">
      <c r="B1" s="3" t="s">
        <v>0</v>
      </c>
      <c r="C1" s="3" t="s">
        <v>1</v>
      </c>
      <c r="D1" s="3" t="s">
        <v>2</v>
      </c>
      <c r="E1" s="3" t="s">
        <v>82</v>
      </c>
    </row>
    <row r="2" spans="2:5" x14ac:dyDescent="0.35">
      <c r="B2" s="2" t="s">
        <v>3</v>
      </c>
      <c r="D2" s="2">
        <v>4663</v>
      </c>
    </row>
    <row r="3" spans="2:5" x14ac:dyDescent="0.35">
      <c r="B3" s="2" t="s">
        <v>79</v>
      </c>
      <c r="C3" s="2">
        <v>195</v>
      </c>
    </row>
    <row r="6" spans="2:5" x14ac:dyDescent="0.35">
      <c r="B6" s="4" t="s">
        <v>4</v>
      </c>
      <c r="C6" s="4">
        <f>SUM(C2:C3)</f>
        <v>195</v>
      </c>
      <c r="D6" s="4">
        <f>SUM(D2:D3)</f>
        <v>4663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D2411-9754-4951-A77A-A416CD568364}">
  <dimension ref="B1:E15"/>
  <sheetViews>
    <sheetView workbookViewId="0">
      <selection activeCell="B11" sqref="B11"/>
    </sheetView>
  </sheetViews>
  <sheetFormatPr baseColWidth="10" defaultColWidth="11.453125" defaultRowHeight="14.5" x14ac:dyDescent="0.35"/>
  <cols>
    <col min="1" max="1" width="11.453125" style="1"/>
    <col min="2" max="2" width="53.81640625" style="1" bestFit="1" customWidth="1"/>
    <col min="3" max="3" width="20" style="1" bestFit="1" customWidth="1"/>
    <col min="4" max="4" width="18.453125" style="1" bestFit="1" customWidth="1"/>
    <col min="5" max="5" width="60.453125" style="1" customWidth="1"/>
    <col min="6" max="16384" width="11.453125" style="1"/>
  </cols>
  <sheetData>
    <row r="1" spans="2:5" ht="15.5" x14ac:dyDescent="0.35">
      <c r="B1" s="3" t="s">
        <v>0</v>
      </c>
      <c r="C1" s="3" t="s">
        <v>1</v>
      </c>
      <c r="D1" s="3" t="s">
        <v>2</v>
      </c>
      <c r="E1" s="3" t="s">
        <v>82</v>
      </c>
    </row>
    <row r="2" spans="2:5" x14ac:dyDescent="0.35">
      <c r="B2" s="2" t="s">
        <v>80</v>
      </c>
      <c r="C2" s="2"/>
      <c r="D2" s="2">
        <v>795</v>
      </c>
    </row>
    <row r="3" spans="2:5" x14ac:dyDescent="0.35">
      <c r="B3" s="2" t="s">
        <v>5</v>
      </c>
      <c r="C3" s="2"/>
      <c r="D3" s="2">
        <v>1740</v>
      </c>
    </row>
    <row r="4" spans="2:5" x14ac:dyDescent="0.35">
      <c r="B4" s="2" t="s">
        <v>6</v>
      </c>
      <c r="C4" s="2"/>
      <c r="D4" s="2">
        <v>3100</v>
      </c>
    </row>
    <row r="5" spans="2:5" x14ac:dyDescent="0.35">
      <c r="B5" s="2" t="s">
        <v>7</v>
      </c>
      <c r="C5" s="2"/>
      <c r="D5" s="2">
        <v>50</v>
      </c>
    </row>
    <row r="6" spans="2:5" x14ac:dyDescent="0.35">
      <c r="B6" s="2" t="s">
        <v>83</v>
      </c>
      <c r="C6" s="2"/>
      <c r="D6" s="2">
        <v>2515</v>
      </c>
      <c r="E6" s="6" t="s">
        <v>81</v>
      </c>
    </row>
    <row r="7" spans="2:5" x14ac:dyDescent="0.35">
      <c r="B7" s="2" t="s">
        <v>84</v>
      </c>
      <c r="C7" s="2"/>
      <c r="D7" s="2">
        <v>1350</v>
      </c>
    </row>
    <row r="8" spans="2:5" x14ac:dyDescent="0.35">
      <c r="B8" s="2" t="s">
        <v>85</v>
      </c>
      <c r="C8" s="2"/>
      <c r="D8" s="2">
        <v>125</v>
      </c>
      <c r="E8" s="6" t="s">
        <v>86</v>
      </c>
    </row>
    <row r="9" spans="2:5" x14ac:dyDescent="0.35">
      <c r="B9" s="2" t="s">
        <v>87</v>
      </c>
      <c r="C9" s="2"/>
      <c r="D9" s="2">
        <v>4946</v>
      </c>
      <c r="E9" s="6" t="s">
        <v>88</v>
      </c>
    </row>
    <row r="10" spans="2:5" x14ac:dyDescent="0.35">
      <c r="B10" s="2" t="s">
        <v>89</v>
      </c>
      <c r="C10" s="2"/>
      <c r="D10" s="2">
        <v>4577</v>
      </c>
    </row>
    <row r="11" spans="2:5" x14ac:dyDescent="0.35">
      <c r="B11" s="2"/>
      <c r="C11" s="2"/>
      <c r="D11" s="2"/>
    </row>
    <row r="12" spans="2:5" x14ac:dyDescent="0.35">
      <c r="B12" s="2"/>
      <c r="C12" s="2"/>
      <c r="D12" s="2"/>
    </row>
    <row r="13" spans="2:5" x14ac:dyDescent="0.35">
      <c r="B13" s="4" t="s">
        <v>4</v>
      </c>
      <c r="C13" s="2"/>
      <c r="D13" s="4">
        <f>SUM(D2:D10)</f>
        <v>19198</v>
      </c>
    </row>
    <row r="15" spans="2:5" x14ac:dyDescent="0.35">
      <c r="E15" s="6" t="s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691DB-2184-4E96-BB1E-DFF2DA765ED6}">
  <dimension ref="B1:E21"/>
  <sheetViews>
    <sheetView workbookViewId="0">
      <selection activeCell="E27" sqref="E27"/>
    </sheetView>
  </sheetViews>
  <sheetFormatPr baseColWidth="10" defaultColWidth="11.453125" defaultRowHeight="14.5" x14ac:dyDescent="0.35"/>
  <cols>
    <col min="1" max="1" width="11.453125" style="1"/>
    <col min="2" max="2" width="49.26953125" style="1" bestFit="1" customWidth="1"/>
    <col min="3" max="3" width="20" style="1" bestFit="1" customWidth="1"/>
    <col min="4" max="4" width="18.453125" style="1" bestFit="1" customWidth="1"/>
    <col min="5" max="5" width="21.26953125" style="1" bestFit="1" customWidth="1"/>
    <col min="6" max="16384" width="11.453125" style="1"/>
  </cols>
  <sheetData>
    <row r="1" spans="2:5" ht="15.5" x14ac:dyDescent="0.35">
      <c r="B1" s="3" t="s">
        <v>0</v>
      </c>
      <c r="C1" s="3" t="s">
        <v>1</v>
      </c>
      <c r="D1" s="3" t="s">
        <v>2</v>
      </c>
      <c r="E1" s="3" t="s">
        <v>82</v>
      </c>
    </row>
    <row r="2" spans="2:5" x14ac:dyDescent="0.35">
      <c r="B2" s="2" t="s">
        <v>9</v>
      </c>
      <c r="C2" s="2"/>
      <c r="D2" s="2">
        <v>2610</v>
      </c>
    </row>
    <row r="3" spans="2:5" x14ac:dyDescent="0.35">
      <c r="B3" s="2" t="s">
        <v>71</v>
      </c>
      <c r="C3" s="2"/>
      <c r="D3" s="2">
        <v>1510</v>
      </c>
    </row>
    <row r="4" spans="2:5" x14ac:dyDescent="0.35">
      <c r="B4" s="2" t="s">
        <v>91</v>
      </c>
      <c r="C4" s="2"/>
      <c r="D4" s="2">
        <v>450</v>
      </c>
      <c r="E4" s="6" t="s">
        <v>90</v>
      </c>
    </row>
    <row r="5" spans="2:5" x14ac:dyDescent="0.35">
      <c r="B5" s="2" t="s">
        <v>10</v>
      </c>
      <c r="C5" s="2"/>
      <c r="D5" s="2">
        <v>1820</v>
      </c>
    </row>
    <row r="6" spans="2:5" x14ac:dyDescent="0.35">
      <c r="B6" s="2" t="s">
        <v>92</v>
      </c>
      <c r="C6" s="2"/>
      <c r="D6" s="2">
        <v>765</v>
      </c>
      <c r="E6" s="6" t="s">
        <v>90</v>
      </c>
    </row>
    <row r="7" spans="2:5" x14ac:dyDescent="0.35">
      <c r="B7" s="2" t="s">
        <v>11</v>
      </c>
      <c r="C7" s="2"/>
      <c r="D7" s="2">
        <v>1477</v>
      </c>
    </row>
    <row r="8" spans="2:5" x14ac:dyDescent="0.35">
      <c r="B8" s="2" t="s">
        <v>12</v>
      </c>
      <c r="C8" s="2"/>
      <c r="D8" s="2">
        <v>630</v>
      </c>
    </row>
    <row r="9" spans="2:5" x14ac:dyDescent="0.35">
      <c r="B9" s="2" t="s">
        <v>16</v>
      </c>
      <c r="C9" s="2"/>
      <c r="D9" s="2">
        <v>1013</v>
      </c>
    </row>
    <row r="10" spans="2:5" x14ac:dyDescent="0.35">
      <c r="B10" s="2" t="s">
        <v>13</v>
      </c>
      <c r="C10" s="2"/>
      <c r="D10" s="2">
        <v>510</v>
      </c>
    </row>
    <row r="11" spans="2:5" x14ac:dyDescent="0.35">
      <c r="B11" s="2" t="s">
        <v>14</v>
      </c>
      <c r="C11" s="2"/>
      <c r="D11" s="2">
        <v>500</v>
      </c>
    </row>
    <row r="12" spans="2:5" x14ac:dyDescent="0.35">
      <c r="B12" s="2" t="s">
        <v>93</v>
      </c>
      <c r="C12" s="2"/>
      <c r="D12" s="2">
        <v>2145</v>
      </c>
    </row>
    <row r="13" spans="2:5" x14ac:dyDescent="0.35">
      <c r="B13" s="2" t="s">
        <v>15</v>
      </c>
      <c r="C13" s="2"/>
      <c r="D13" s="2">
        <v>313</v>
      </c>
    </row>
    <row r="14" spans="2:5" x14ac:dyDescent="0.35">
      <c r="B14" s="2" t="s">
        <v>94</v>
      </c>
      <c r="C14" s="2"/>
      <c r="D14" s="2">
        <v>1500</v>
      </c>
    </row>
    <row r="15" spans="2:5" x14ac:dyDescent="0.35">
      <c r="B15" s="2" t="s">
        <v>16</v>
      </c>
      <c r="C15" s="2">
        <v>150</v>
      </c>
      <c r="D15" s="2"/>
    </row>
    <row r="16" spans="2:5" x14ac:dyDescent="0.35">
      <c r="B16" s="2" t="s">
        <v>17</v>
      </c>
      <c r="C16" s="2">
        <v>260</v>
      </c>
      <c r="D16" s="2"/>
    </row>
    <row r="17" spans="2:4" x14ac:dyDescent="0.35">
      <c r="B17" s="2"/>
      <c r="C17" s="2"/>
      <c r="D17" s="2"/>
    </row>
    <row r="18" spans="2:4" x14ac:dyDescent="0.35">
      <c r="B18" s="2"/>
      <c r="C18" s="2"/>
      <c r="D18" s="2"/>
    </row>
    <row r="21" spans="2:4" x14ac:dyDescent="0.35">
      <c r="B21" s="4" t="s">
        <v>4</v>
      </c>
      <c r="C21" s="4">
        <f>SUM(C2:C18)</f>
        <v>410</v>
      </c>
      <c r="D21" s="4">
        <f>SUM(D2:D20)</f>
        <v>15243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19F53-F161-4B78-BF00-40A68502C015}">
  <dimension ref="B1:E25"/>
  <sheetViews>
    <sheetView workbookViewId="0">
      <selection activeCell="C38" sqref="C38"/>
    </sheetView>
  </sheetViews>
  <sheetFormatPr baseColWidth="10" defaultColWidth="11.453125" defaultRowHeight="14.5" x14ac:dyDescent="0.35"/>
  <cols>
    <col min="1" max="1" width="11.453125" style="1"/>
    <col min="2" max="2" width="95.7265625" style="1" bestFit="1" customWidth="1"/>
    <col min="3" max="3" width="20" style="1" bestFit="1" customWidth="1"/>
    <col min="4" max="4" width="18.453125" style="1" bestFit="1" customWidth="1"/>
    <col min="5" max="5" width="24.81640625" style="1" bestFit="1" customWidth="1"/>
    <col min="6" max="16384" width="11.453125" style="1"/>
  </cols>
  <sheetData>
    <row r="1" spans="2:5" ht="15.5" x14ac:dyDescent="0.35">
      <c r="B1" s="3" t="s">
        <v>0</v>
      </c>
      <c r="C1" s="3" t="s">
        <v>1</v>
      </c>
      <c r="D1" s="3" t="s">
        <v>2</v>
      </c>
      <c r="E1" s="3" t="s">
        <v>82</v>
      </c>
    </row>
    <row r="2" spans="2:5" x14ac:dyDescent="0.35">
      <c r="B2" s="2" t="s">
        <v>10</v>
      </c>
      <c r="C2" s="2"/>
      <c r="D2" s="2">
        <v>1020</v>
      </c>
    </row>
    <row r="3" spans="2:5" x14ac:dyDescent="0.35">
      <c r="B3" s="2" t="s">
        <v>95</v>
      </c>
      <c r="C3" s="2"/>
      <c r="D3" s="2">
        <v>1640</v>
      </c>
    </row>
    <row r="4" spans="2:5" x14ac:dyDescent="0.35">
      <c r="B4" s="2" t="s">
        <v>96</v>
      </c>
      <c r="C4" s="2"/>
      <c r="D4" s="2">
        <v>460</v>
      </c>
    </row>
    <row r="5" spans="2:5" x14ac:dyDescent="0.35">
      <c r="B5" s="2" t="s">
        <v>97</v>
      </c>
      <c r="C5" s="2"/>
      <c r="D5" s="2">
        <v>1200</v>
      </c>
    </row>
    <row r="6" spans="2:5" x14ac:dyDescent="0.35">
      <c r="B6" s="2" t="s">
        <v>18</v>
      </c>
      <c r="C6" s="2"/>
      <c r="D6" s="2">
        <v>82</v>
      </c>
    </row>
    <row r="7" spans="2:5" x14ac:dyDescent="0.35">
      <c r="B7" s="2" t="s">
        <v>98</v>
      </c>
      <c r="C7" s="2"/>
      <c r="D7" s="2">
        <v>790</v>
      </c>
      <c r="E7" s="6" t="s">
        <v>99</v>
      </c>
    </row>
    <row r="8" spans="2:5" x14ac:dyDescent="0.35">
      <c r="B8" s="2" t="s">
        <v>73</v>
      </c>
      <c r="C8" s="2"/>
      <c r="D8" s="2">
        <v>2053</v>
      </c>
    </row>
    <row r="9" spans="2:5" x14ac:dyDescent="0.35">
      <c r="B9" s="2" t="s">
        <v>19</v>
      </c>
      <c r="C9" s="2"/>
      <c r="D9" s="2">
        <v>1330</v>
      </c>
    </row>
    <row r="10" spans="2:5" x14ac:dyDescent="0.35">
      <c r="B10" s="2" t="s">
        <v>100</v>
      </c>
      <c r="C10" s="2"/>
      <c r="D10" s="2">
        <v>510</v>
      </c>
    </row>
    <row r="11" spans="2:5" x14ac:dyDescent="0.35">
      <c r="B11" s="2" t="s">
        <v>101</v>
      </c>
      <c r="C11" s="2"/>
      <c r="D11" s="2">
        <v>440</v>
      </c>
    </row>
    <row r="12" spans="2:5" x14ac:dyDescent="0.35">
      <c r="B12" s="2" t="s">
        <v>20</v>
      </c>
      <c r="C12" s="2"/>
      <c r="D12" s="2">
        <v>690</v>
      </c>
    </row>
    <row r="13" spans="2:5" x14ac:dyDescent="0.35">
      <c r="B13" s="2" t="s">
        <v>102</v>
      </c>
      <c r="C13" s="2"/>
      <c r="D13" s="2">
        <v>1600</v>
      </c>
    </row>
    <row r="14" spans="2:5" x14ac:dyDescent="0.35">
      <c r="B14" s="2" t="s">
        <v>103</v>
      </c>
      <c r="C14" s="2">
        <v>110</v>
      </c>
      <c r="D14" s="2"/>
    </row>
    <row r="15" spans="2:5" x14ac:dyDescent="0.35">
      <c r="B15" s="2" t="s">
        <v>104</v>
      </c>
      <c r="C15" s="2">
        <v>220</v>
      </c>
      <c r="D15" s="2"/>
    </row>
    <row r="16" spans="2:5" x14ac:dyDescent="0.35">
      <c r="B16" s="2" t="s">
        <v>105</v>
      </c>
      <c r="C16" s="2">
        <v>165</v>
      </c>
      <c r="D16" s="2"/>
    </row>
    <row r="17" spans="2:5" x14ac:dyDescent="0.35">
      <c r="B17" s="2" t="s">
        <v>21</v>
      </c>
      <c r="C17" s="2"/>
      <c r="D17" s="2">
        <v>947</v>
      </c>
    </row>
    <row r="18" spans="2:5" x14ac:dyDescent="0.35">
      <c r="B18" s="2" t="s">
        <v>106</v>
      </c>
      <c r="C18" s="2"/>
      <c r="D18" s="2">
        <v>540</v>
      </c>
      <c r="E18" s="6" t="s">
        <v>107</v>
      </c>
    </row>
    <row r="19" spans="2:5" x14ac:dyDescent="0.35">
      <c r="B19" s="2" t="s">
        <v>108</v>
      </c>
      <c r="C19" s="2">
        <v>470</v>
      </c>
      <c r="D19" s="2"/>
    </row>
    <row r="20" spans="2:5" x14ac:dyDescent="0.35">
      <c r="B20" s="2" t="s">
        <v>22</v>
      </c>
      <c r="C20" s="2"/>
      <c r="D20" s="2">
        <v>198</v>
      </c>
    </row>
    <row r="21" spans="2:5" x14ac:dyDescent="0.35">
      <c r="B21" s="2" t="s">
        <v>109</v>
      </c>
      <c r="C21" s="2"/>
      <c r="D21" s="2">
        <v>1856</v>
      </c>
    </row>
    <row r="22" spans="2:5" x14ac:dyDescent="0.35">
      <c r="B22" s="2" t="s">
        <v>23</v>
      </c>
      <c r="C22" s="2"/>
      <c r="D22" s="2">
        <v>1136</v>
      </c>
    </row>
    <row r="23" spans="2:5" x14ac:dyDescent="0.35">
      <c r="B23" s="2"/>
      <c r="C23" s="2"/>
      <c r="D23" s="2"/>
    </row>
    <row r="24" spans="2:5" x14ac:dyDescent="0.35">
      <c r="B24" s="2"/>
      <c r="C24" s="2"/>
      <c r="D24" s="2"/>
    </row>
    <row r="25" spans="2:5" x14ac:dyDescent="0.35">
      <c r="B25" s="4" t="s">
        <v>4</v>
      </c>
      <c r="C25" s="4">
        <f>SUM(C2:C22)</f>
        <v>965</v>
      </c>
      <c r="D25" s="4">
        <f>SUM(D2:D22)</f>
        <v>16492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6F806-5BA5-4F21-BD5C-5A0A265F08E3}">
  <dimension ref="B1:E18"/>
  <sheetViews>
    <sheetView workbookViewId="0">
      <selection activeCell="E6" sqref="E6"/>
    </sheetView>
  </sheetViews>
  <sheetFormatPr baseColWidth="10" defaultColWidth="11.453125" defaultRowHeight="14.5" x14ac:dyDescent="0.35"/>
  <cols>
    <col min="1" max="1" width="11.453125" style="1"/>
    <col min="2" max="2" width="99" style="1" bestFit="1" customWidth="1"/>
    <col min="3" max="3" width="20" style="1" bestFit="1" customWidth="1"/>
    <col min="4" max="4" width="18.453125" style="1" bestFit="1" customWidth="1"/>
    <col min="5" max="5" width="46" style="1" bestFit="1" customWidth="1"/>
    <col min="6" max="16384" width="11.453125" style="1"/>
  </cols>
  <sheetData>
    <row r="1" spans="2:5" ht="15.5" x14ac:dyDescent="0.35">
      <c r="B1" s="3" t="s">
        <v>0</v>
      </c>
      <c r="C1" s="3" t="s">
        <v>1</v>
      </c>
      <c r="D1" s="3" t="s">
        <v>2</v>
      </c>
      <c r="E1" s="3" t="s">
        <v>82</v>
      </c>
    </row>
    <row r="2" spans="2:5" x14ac:dyDescent="0.35">
      <c r="B2" s="2" t="s">
        <v>110</v>
      </c>
      <c r="C2" s="2"/>
      <c r="D2" s="2">
        <v>2300</v>
      </c>
    </row>
    <row r="3" spans="2:5" x14ac:dyDescent="0.35">
      <c r="B3" s="2" t="s">
        <v>24</v>
      </c>
      <c r="C3" s="2"/>
      <c r="D3" s="2">
        <v>1100</v>
      </c>
    </row>
    <row r="4" spans="2:5" x14ac:dyDescent="0.35">
      <c r="B4" s="2" t="s">
        <v>129</v>
      </c>
      <c r="C4" s="2"/>
      <c r="D4" s="2">
        <v>665</v>
      </c>
      <c r="E4" s="6" t="s">
        <v>111</v>
      </c>
    </row>
    <row r="5" spans="2:5" x14ac:dyDescent="0.35">
      <c r="B5" s="5" t="s">
        <v>130</v>
      </c>
      <c r="C5" s="2"/>
      <c r="D5" s="5">
        <v>1142</v>
      </c>
      <c r="E5" s="6" t="s">
        <v>139</v>
      </c>
    </row>
    <row r="6" spans="2:5" x14ac:dyDescent="0.35">
      <c r="B6" s="2" t="s">
        <v>112</v>
      </c>
      <c r="C6" s="2"/>
      <c r="D6" s="2">
        <v>1170</v>
      </c>
    </row>
    <row r="7" spans="2:5" x14ac:dyDescent="0.35">
      <c r="B7" s="2" t="s">
        <v>75</v>
      </c>
      <c r="C7" s="2">
        <v>810</v>
      </c>
      <c r="D7" s="2"/>
    </row>
    <row r="8" spans="2:5" x14ac:dyDescent="0.35">
      <c r="B8" s="2" t="s">
        <v>113</v>
      </c>
      <c r="C8" s="2">
        <v>1240</v>
      </c>
      <c r="D8" s="2"/>
      <c r="E8" s="6" t="s">
        <v>114</v>
      </c>
    </row>
    <row r="9" spans="2:5" x14ac:dyDescent="0.35">
      <c r="B9" s="2" t="s">
        <v>115</v>
      </c>
      <c r="C9" s="2">
        <v>590</v>
      </c>
      <c r="D9" s="2"/>
    </row>
    <row r="10" spans="2:5" x14ac:dyDescent="0.35">
      <c r="B10" s="2" t="s">
        <v>76</v>
      </c>
      <c r="C10" s="2">
        <v>75</v>
      </c>
      <c r="D10" s="2"/>
    </row>
    <row r="11" spans="2:5" x14ac:dyDescent="0.35">
      <c r="B11" s="2" t="s">
        <v>116</v>
      </c>
      <c r="C11" s="2">
        <v>63</v>
      </c>
      <c r="D11" s="2"/>
    </row>
    <row r="12" spans="2:5" x14ac:dyDescent="0.35">
      <c r="B12" s="2"/>
      <c r="C12" s="2"/>
      <c r="D12" s="2"/>
    </row>
    <row r="13" spans="2:5" x14ac:dyDescent="0.35">
      <c r="B13" s="2"/>
      <c r="C13" s="2"/>
      <c r="D13" s="2"/>
    </row>
    <row r="14" spans="2:5" x14ac:dyDescent="0.35">
      <c r="B14" s="4" t="s">
        <v>4</v>
      </c>
      <c r="C14" s="4">
        <f>SUM(C2:C11)</f>
        <v>2778</v>
      </c>
      <c r="D14" s="4">
        <f>SUM(D2:D10)</f>
        <v>6377</v>
      </c>
    </row>
    <row r="15" spans="2:5" x14ac:dyDescent="0.35">
      <c r="B15" s="2"/>
      <c r="C15" s="2"/>
      <c r="D15" s="2"/>
    </row>
    <row r="16" spans="2:5" x14ac:dyDescent="0.35">
      <c r="B16" s="6"/>
      <c r="C16" s="2"/>
      <c r="D16" s="2"/>
    </row>
    <row r="17" spans="2:4" x14ac:dyDescent="0.35">
      <c r="B17" s="2"/>
      <c r="C17" s="2"/>
      <c r="D17" s="2"/>
    </row>
    <row r="18" spans="2:4" x14ac:dyDescent="0.35">
      <c r="B18" s="2"/>
      <c r="C18" s="2"/>
      <c r="D18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F08F2-0BC5-4E58-A0AD-7687D9E746B0}">
  <dimension ref="B1:E16"/>
  <sheetViews>
    <sheetView workbookViewId="0">
      <selection activeCell="B2" sqref="B2"/>
    </sheetView>
  </sheetViews>
  <sheetFormatPr baseColWidth="10" defaultColWidth="11.453125" defaultRowHeight="14.5" x14ac:dyDescent="0.35"/>
  <cols>
    <col min="1" max="1" width="11.453125" style="1"/>
    <col min="2" max="2" width="78.26953125" style="1" bestFit="1" customWidth="1"/>
    <col min="3" max="3" width="20" style="1" bestFit="1" customWidth="1"/>
    <col min="4" max="4" width="18.453125" style="1" bestFit="1" customWidth="1"/>
    <col min="5" max="5" width="12.54296875" style="1" bestFit="1" customWidth="1"/>
    <col min="6" max="16384" width="11.453125" style="1"/>
  </cols>
  <sheetData>
    <row r="1" spans="2:5" ht="15.5" x14ac:dyDescent="0.35">
      <c r="B1" s="3" t="s">
        <v>0</v>
      </c>
      <c r="C1" s="3" t="s">
        <v>1</v>
      </c>
      <c r="D1" s="3" t="s">
        <v>2</v>
      </c>
      <c r="E1" s="3" t="s">
        <v>82</v>
      </c>
    </row>
    <row r="2" spans="2:5" x14ac:dyDescent="0.35">
      <c r="B2" s="2" t="s">
        <v>77</v>
      </c>
      <c r="C2" s="2"/>
      <c r="D2" s="2">
        <v>672</v>
      </c>
    </row>
    <row r="3" spans="2:5" x14ac:dyDescent="0.35">
      <c r="B3" s="2" t="s">
        <v>78</v>
      </c>
      <c r="C3" s="2"/>
      <c r="D3" s="2">
        <v>679</v>
      </c>
    </row>
    <row r="4" spans="2:5" x14ac:dyDescent="0.35">
      <c r="B4" s="2"/>
      <c r="C4" s="2"/>
      <c r="D4" s="2"/>
    </row>
    <row r="5" spans="2:5" x14ac:dyDescent="0.35">
      <c r="B5" s="2"/>
      <c r="C5" s="2"/>
      <c r="D5" s="2"/>
    </row>
    <row r="6" spans="2:5" x14ac:dyDescent="0.35">
      <c r="B6" s="4" t="s">
        <v>4</v>
      </c>
      <c r="D6" s="4">
        <f>SUM(D2:D5)</f>
        <v>1351</v>
      </c>
    </row>
    <row r="7" spans="2:5" x14ac:dyDescent="0.35">
      <c r="B7" s="2"/>
      <c r="C7" s="2"/>
      <c r="D7" s="2"/>
    </row>
    <row r="8" spans="2:5" x14ac:dyDescent="0.35">
      <c r="B8" s="2"/>
      <c r="C8" s="2"/>
      <c r="D8" s="2"/>
    </row>
    <row r="9" spans="2:5" x14ac:dyDescent="0.35">
      <c r="B9" s="2"/>
      <c r="C9" s="2"/>
      <c r="D9" s="2"/>
    </row>
    <row r="10" spans="2:5" x14ac:dyDescent="0.35">
      <c r="B10" s="2"/>
      <c r="C10" s="2"/>
      <c r="D10" s="2"/>
    </row>
    <row r="11" spans="2:5" x14ac:dyDescent="0.35">
      <c r="B11" s="2"/>
      <c r="C11" s="2"/>
      <c r="D11" s="2"/>
    </row>
    <row r="12" spans="2:5" x14ac:dyDescent="0.35">
      <c r="B12" s="2"/>
      <c r="C12" s="2"/>
      <c r="D12" s="2"/>
    </row>
    <row r="13" spans="2:5" x14ac:dyDescent="0.35">
      <c r="B13" s="2"/>
      <c r="C13" s="2"/>
      <c r="D13" s="2"/>
    </row>
    <row r="14" spans="2:5" x14ac:dyDescent="0.35">
      <c r="B14" s="2"/>
      <c r="C14" s="2"/>
      <c r="D14" s="2"/>
    </row>
    <row r="15" spans="2:5" x14ac:dyDescent="0.35">
      <c r="B15" s="2"/>
      <c r="C15" s="2"/>
      <c r="D15" s="2"/>
    </row>
    <row r="16" spans="2:5" x14ac:dyDescent="0.35">
      <c r="B16" s="2"/>
      <c r="C16" s="2"/>
      <c r="D16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1B89F-5263-42A4-9B4E-B71B5069A535}">
  <dimension ref="B1:E14"/>
  <sheetViews>
    <sheetView workbookViewId="0">
      <selection activeCell="E7" sqref="E7"/>
    </sheetView>
  </sheetViews>
  <sheetFormatPr baseColWidth="10" defaultColWidth="11.453125" defaultRowHeight="14.5" x14ac:dyDescent="0.35"/>
  <cols>
    <col min="1" max="1" width="11.453125" style="1"/>
    <col min="2" max="2" width="86.1796875" style="1" bestFit="1" customWidth="1"/>
    <col min="3" max="3" width="20" style="1" bestFit="1" customWidth="1"/>
    <col min="4" max="4" width="18.453125" style="1" bestFit="1" customWidth="1"/>
    <col min="5" max="5" width="86.1796875" style="1" bestFit="1" customWidth="1"/>
    <col min="6" max="16384" width="11.453125" style="1"/>
  </cols>
  <sheetData>
    <row r="1" spans="2:5" ht="15.5" x14ac:dyDescent="0.35">
      <c r="B1" s="3" t="s">
        <v>0</v>
      </c>
      <c r="C1" s="3" t="s">
        <v>1</v>
      </c>
      <c r="D1" s="3" t="s">
        <v>2</v>
      </c>
      <c r="E1" s="3" t="s">
        <v>82</v>
      </c>
    </row>
    <row r="2" spans="2:5" x14ac:dyDescent="0.35">
      <c r="B2" s="2" t="s">
        <v>117</v>
      </c>
      <c r="C2" s="2"/>
      <c r="D2" s="2">
        <v>326</v>
      </c>
      <c r="E2" s="6" t="s">
        <v>26</v>
      </c>
    </row>
    <row r="3" spans="2:5" x14ac:dyDescent="0.35">
      <c r="B3" s="2" t="s">
        <v>25</v>
      </c>
      <c r="C3" s="2"/>
      <c r="D3" s="2">
        <v>168</v>
      </c>
      <c r="E3" s="2"/>
    </row>
    <row r="4" spans="2:5" x14ac:dyDescent="0.35">
      <c r="B4" s="2" t="s">
        <v>118</v>
      </c>
      <c r="C4" s="2"/>
      <c r="D4" s="2">
        <v>190</v>
      </c>
      <c r="E4" s="5"/>
    </row>
    <row r="5" spans="2:5" x14ac:dyDescent="0.35">
      <c r="B5" s="2"/>
      <c r="C5" s="2"/>
      <c r="D5" s="2"/>
    </row>
    <row r="6" spans="2:5" x14ac:dyDescent="0.35">
      <c r="B6" s="2"/>
      <c r="C6" s="2"/>
      <c r="D6" s="2"/>
    </row>
    <row r="7" spans="2:5" x14ac:dyDescent="0.35">
      <c r="B7" s="4" t="s">
        <v>4</v>
      </c>
      <c r="D7" s="4">
        <f>SUM(D2:D6)</f>
        <v>684</v>
      </c>
      <c r="E7" s="6"/>
    </row>
    <row r="8" spans="2:5" x14ac:dyDescent="0.35">
      <c r="B8" s="2"/>
      <c r="C8" s="2"/>
      <c r="D8" s="2"/>
    </row>
    <row r="9" spans="2:5" x14ac:dyDescent="0.35">
      <c r="C9" s="2"/>
      <c r="D9" s="2"/>
      <c r="E9" s="6" t="s">
        <v>27</v>
      </c>
    </row>
    <row r="10" spans="2:5" x14ac:dyDescent="0.35">
      <c r="B10" s="2"/>
      <c r="C10" s="2"/>
      <c r="D10" s="2"/>
    </row>
    <row r="11" spans="2:5" x14ac:dyDescent="0.35">
      <c r="B11" s="2"/>
      <c r="C11" s="2"/>
      <c r="D11" s="2"/>
    </row>
    <row r="12" spans="2:5" x14ac:dyDescent="0.35">
      <c r="B12" s="2"/>
      <c r="C12" s="2"/>
      <c r="D12" s="2"/>
    </row>
    <row r="13" spans="2:5" x14ac:dyDescent="0.35">
      <c r="B13" s="2"/>
      <c r="C13" s="2"/>
      <c r="D13" s="2"/>
    </row>
    <row r="14" spans="2:5" x14ac:dyDescent="0.35">
      <c r="B14" s="2"/>
      <c r="C14" s="2"/>
      <c r="D14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2B77A-9CFD-4FED-B1E2-DF0A6F0AC3CF}">
  <dimension ref="B1:E18"/>
  <sheetViews>
    <sheetView workbookViewId="0">
      <selection activeCell="E18" sqref="E18"/>
    </sheetView>
  </sheetViews>
  <sheetFormatPr baseColWidth="10" defaultColWidth="11.453125" defaultRowHeight="14.5" x14ac:dyDescent="0.35"/>
  <cols>
    <col min="1" max="1" width="11.453125" style="2"/>
    <col min="2" max="2" width="113.26953125" style="2" bestFit="1" customWidth="1"/>
    <col min="3" max="3" width="20" style="2" bestFit="1" customWidth="1"/>
    <col min="4" max="4" width="18.453125" style="2" bestFit="1" customWidth="1"/>
    <col min="5" max="5" width="116.81640625" style="2" bestFit="1" customWidth="1"/>
    <col min="6" max="16384" width="11.453125" style="2"/>
  </cols>
  <sheetData>
    <row r="1" spans="2:5" ht="15.5" x14ac:dyDescent="0.35">
      <c r="B1" s="3" t="s">
        <v>0</v>
      </c>
      <c r="C1" s="3" t="s">
        <v>1</v>
      </c>
      <c r="D1" s="3" t="s">
        <v>2</v>
      </c>
      <c r="E1" s="3" t="s">
        <v>82</v>
      </c>
    </row>
    <row r="2" spans="2:5" x14ac:dyDescent="0.35">
      <c r="B2" s="2" t="s">
        <v>119</v>
      </c>
      <c r="D2" s="2">
        <v>577</v>
      </c>
    </row>
    <row r="3" spans="2:5" x14ac:dyDescent="0.35">
      <c r="B3" s="2" t="s">
        <v>120</v>
      </c>
      <c r="D3" s="2">
        <v>370</v>
      </c>
    </row>
    <row r="4" spans="2:5" x14ac:dyDescent="0.35">
      <c r="B4" s="2" t="s">
        <v>121</v>
      </c>
      <c r="D4" s="2">
        <v>4535</v>
      </c>
    </row>
    <row r="5" spans="2:5" x14ac:dyDescent="0.35">
      <c r="B5" s="2" t="s">
        <v>28</v>
      </c>
      <c r="D5" s="2">
        <v>1580</v>
      </c>
    </row>
    <row r="6" spans="2:5" x14ac:dyDescent="0.35">
      <c r="B6" s="2" t="s">
        <v>29</v>
      </c>
      <c r="D6" s="2">
        <v>740</v>
      </c>
    </row>
    <row r="7" spans="2:5" x14ac:dyDescent="0.35">
      <c r="B7" s="2" t="s">
        <v>122</v>
      </c>
      <c r="D7" s="2">
        <v>2000</v>
      </c>
    </row>
    <row r="8" spans="2:5" x14ac:dyDescent="0.35">
      <c r="B8" s="2" t="s">
        <v>123</v>
      </c>
      <c r="D8" s="2">
        <v>2510</v>
      </c>
      <c r="E8" s="6" t="s">
        <v>124</v>
      </c>
    </row>
    <row r="9" spans="2:5" x14ac:dyDescent="0.35">
      <c r="B9" s="2" t="s">
        <v>30</v>
      </c>
      <c r="D9" s="2">
        <v>770</v>
      </c>
    </row>
    <row r="10" spans="2:5" x14ac:dyDescent="0.35">
      <c r="B10" s="2" t="s">
        <v>125</v>
      </c>
      <c r="D10" s="2">
        <v>1370</v>
      </c>
    </row>
    <row r="11" spans="2:5" x14ac:dyDescent="0.35">
      <c r="B11" s="2" t="s">
        <v>31</v>
      </c>
      <c r="D11" s="2">
        <v>480</v>
      </c>
    </row>
    <row r="12" spans="2:5" x14ac:dyDescent="0.35">
      <c r="B12" s="2" t="s">
        <v>32</v>
      </c>
      <c r="D12" s="2">
        <v>4000</v>
      </c>
    </row>
    <row r="13" spans="2:5" x14ac:dyDescent="0.35">
      <c r="B13" s="2" t="s">
        <v>126</v>
      </c>
      <c r="D13" s="2">
        <v>720</v>
      </c>
    </row>
    <row r="14" spans="2:5" x14ac:dyDescent="0.35">
      <c r="B14" s="2" t="s">
        <v>127</v>
      </c>
      <c r="C14" s="2">
        <v>340</v>
      </c>
      <c r="E14" s="6" t="s">
        <v>72</v>
      </c>
    </row>
    <row r="15" spans="2:5" x14ac:dyDescent="0.35">
      <c r="B15" s="2" t="s">
        <v>128</v>
      </c>
      <c r="C15" s="2">
        <v>135</v>
      </c>
    </row>
    <row r="18" spans="2:5" x14ac:dyDescent="0.35">
      <c r="B18" s="4" t="s">
        <v>4</v>
      </c>
      <c r="C18" s="4">
        <f>SUM(C2:C15)</f>
        <v>475</v>
      </c>
      <c r="D18" s="4">
        <f>SUM(D2:D15)</f>
        <v>19652</v>
      </c>
      <c r="E18" s="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F9EE0-1D26-440C-A543-18B33E52341D}">
  <dimension ref="B1:E13"/>
  <sheetViews>
    <sheetView workbookViewId="0">
      <selection activeCell="H63" sqref="H63"/>
    </sheetView>
  </sheetViews>
  <sheetFormatPr baseColWidth="10" defaultColWidth="11.453125" defaultRowHeight="14.5" x14ac:dyDescent="0.35"/>
  <cols>
    <col min="1" max="1" width="11.453125" style="1"/>
    <col min="2" max="2" width="99.81640625" style="1" bestFit="1" customWidth="1"/>
    <col min="3" max="3" width="20" style="1" bestFit="1" customWidth="1"/>
    <col min="4" max="4" width="18.453125" style="1" bestFit="1" customWidth="1"/>
    <col min="5" max="5" width="90.54296875" style="1" bestFit="1" customWidth="1"/>
    <col min="6" max="16384" width="11.453125" style="1"/>
  </cols>
  <sheetData>
    <row r="1" spans="2:5" ht="15.5" x14ac:dyDescent="0.35">
      <c r="B1" s="3" t="s">
        <v>0</v>
      </c>
      <c r="C1" s="3" t="s">
        <v>1</v>
      </c>
      <c r="D1" s="3" t="s">
        <v>2</v>
      </c>
      <c r="E1" s="3" t="s">
        <v>82</v>
      </c>
    </row>
    <row r="2" spans="2:5" x14ac:dyDescent="0.35">
      <c r="B2" s="2" t="s">
        <v>63</v>
      </c>
      <c r="C2" s="2"/>
      <c r="D2" s="14">
        <v>2440</v>
      </c>
    </row>
    <row r="3" spans="2:5" x14ac:dyDescent="0.35">
      <c r="B3" s="2"/>
      <c r="C3" s="2"/>
      <c r="D3" s="2"/>
    </row>
    <row r="4" spans="2:5" x14ac:dyDescent="0.35">
      <c r="B4" s="2"/>
      <c r="C4" s="2"/>
      <c r="D4" s="2"/>
    </row>
    <row r="5" spans="2:5" x14ac:dyDescent="0.35">
      <c r="B5" s="4" t="s">
        <v>33</v>
      </c>
      <c r="C5" s="2"/>
      <c r="D5" s="8">
        <f>SUM(D2:D2)</f>
        <v>2440</v>
      </c>
    </row>
    <row r="6" spans="2:5" x14ac:dyDescent="0.35">
      <c r="B6" s="2"/>
      <c r="C6" s="2"/>
      <c r="D6" s="2"/>
    </row>
    <row r="7" spans="2:5" x14ac:dyDescent="0.35">
      <c r="B7" s="6"/>
      <c r="C7" s="2"/>
      <c r="D7" s="2"/>
    </row>
    <row r="8" spans="2:5" x14ac:dyDescent="0.35">
      <c r="C8" s="2"/>
      <c r="D8" s="2"/>
      <c r="E8" s="6" t="s">
        <v>138</v>
      </c>
    </row>
    <row r="9" spans="2:5" x14ac:dyDescent="0.35">
      <c r="B9" s="2"/>
      <c r="C9" s="2"/>
      <c r="D9" s="2"/>
    </row>
    <row r="10" spans="2:5" x14ac:dyDescent="0.35">
      <c r="B10" s="2"/>
      <c r="C10" s="2"/>
      <c r="D10" s="2"/>
    </row>
    <row r="11" spans="2:5" x14ac:dyDescent="0.35">
      <c r="B11" s="2"/>
      <c r="C11" s="2"/>
      <c r="D11" s="2"/>
    </row>
    <row r="12" spans="2:5" x14ac:dyDescent="0.35">
      <c r="B12" s="2"/>
      <c r="C12" s="2"/>
      <c r="D12" s="2"/>
    </row>
    <row r="13" spans="2:5" x14ac:dyDescent="0.35">
      <c r="B13" s="2"/>
      <c r="C13" s="2"/>
      <c r="D13" s="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AF467-BFF9-4B17-9706-34F4C2F7E3F5}">
  <dimension ref="A1:I37"/>
  <sheetViews>
    <sheetView zoomScaleNormal="100" workbookViewId="0">
      <selection activeCell="E42" sqref="E42"/>
    </sheetView>
  </sheetViews>
  <sheetFormatPr baseColWidth="10" defaultColWidth="11.453125" defaultRowHeight="14.5" x14ac:dyDescent="0.35"/>
  <cols>
    <col min="1" max="1" width="20.54296875" style="2" bestFit="1" customWidth="1"/>
    <col min="2" max="2" width="69.7265625" style="2" bestFit="1" customWidth="1"/>
    <col min="3" max="3" width="20" style="2" bestFit="1" customWidth="1"/>
    <col min="4" max="4" width="18.453125" style="2" bestFit="1" customWidth="1"/>
    <col min="5" max="5" width="89.1796875" style="2" customWidth="1"/>
    <col min="6" max="6" width="48" style="2" bestFit="1" customWidth="1"/>
    <col min="7" max="7" width="28.453125" style="2" bestFit="1" customWidth="1"/>
    <col min="8" max="8" width="11.453125" style="2"/>
    <col min="9" max="9" width="48" style="2" bestFit="1" customWidth="1"/>
    <col min="10" max="16384" width="11.453125" style="2"/>
  </cols>
  <sheetData>
    <row r="1" spans="2:9" ht="15.5" x14ac:dyDescent="0.35">
      <c r="B1" s="3" t="s">
        <v>0</v>
      </c>
      <c r="C1" s="3" t="s">
        <v>1</v>
      </c>
      <c r="D1" s="3" t="s">
        <v>2</v>
      </c>
      <c r="E1" s="3" t="s">
        <v>82</v>
      </c>
      <c r="F1"/>
      <c r="G1"/>
      <c r="H1"/>
      <c r="I1"/>
    </row>
    <row r="2" spans="2:9" x14ac:dyDescent="0.35">
      <c r="B2" s="2" t="s">
        <v>35</v>
      </c>
      <c r="C2" s="2">
        <v>415</v>
      </c>
      <c r="F2"/>
      <c r="G2"/>
      <c r="H2"/>
      <c r="I2"/>
    </row>
    <row r="3" spans="2:9" x14ac:dyDescent="0.35">
      <c r="B3" s="2" t="s">
        <v>36</v>
      </c>
      <c r="C3" s="2">
        <v>818</v>
      </c>
      <c r="F3"/>
      <c r="G3"/>
      <c r="H3"/>
      <c r="I3"/>
    </row>
    <row r="4" spans="2:9" x14ac:dyDescent="0.35">
      <c r="B4" s="2" t="s">
        <v>37</v>
      </c>
      <c r="C4" s="2">
        <v>420</v>
      </c>
      <c r="F4"/>
      <c r="G4"/>
      <c r="H4"/>
      <c r="I4"/>
    </row>
    <row r="5" spans="2:9" x14ac:dyDescent="0.35">
      <c r="B5" s="2" t="s">
        <v>38</v>
      </c>
      <c r="C5" s="2">
        <v>219</v>
      </c>
      <c r="D5" s="2">
        <v>2652</v>
      </c>
      <c r="F5"/>
      <c r="G5"/>
      <c r="H5"/>
      <c r="I5"/>
    </row>
    <row r="6" spans="2:9" x14ac:dyDescent="0.35">
      <c r="B6" s="2" t="s">
        <v>69</v>
      </c>
      <c r="C6" s="2">
        <v>180</v>
      </c>
      <c r="F6"/>
      <c r="G6"/>
      <c r="H6"/>
      <c r="I6"/>
    </row>
    <row r="7" spans="2:9" x14ac:dyDescent="0.35">
      <c r="B7" s="2" t="s">
        <v>39</v>
      </c>
      <c r="C7" s="2">
        <v>229</v>
      </c>
      <c r="F7"/>
      <c r="G7"/>
      <c r="H7"/>
      <c r="I7"/>
    </row>
    <row r="8" spans="2:9" x14ac:dyDescent="0.35">
      <c r="B8" s="2" t="s">
        <v>40</v>
      </c>
      <c r="C8" s="2">
        <v>120</v>
      </c>
      <c r="F8"/>
      <c r="G8"/>
      <c r="H8"/>
      <c r="I8"/>
    </row>
    <row r="9" spans="2:9" x14ac:dyDescent="0.35">
      <c r="B9" s="6" t="s">
        <v>41</v>
      </c>
      <c r="C9" s="6">
        <v>326</v>
      </c>
      <c r="D9" s="6">
        <v>16811</v>
      </c>
      <c r="F9"/>
      <c r="G9"/>
      <c r="H9"/>
      <c r="I9"/>
    </row>
    <row r="10" spans="2:9" x14ac:dyDescent="0.35">
      <c r="B10" s="12" t="s">
        <v>43</v>
      </c>
      <c r="C10" s="12">
        <v>292</v>
      </c>
      <c r="D10" s="12">
        <v>1658</v>
      </c>
      <c r="F10"/>
      <c r="G10"/>
      <c r="H10"/>
      <c r="I10"/>
    </row>
    <row r="11" spans="2:9" x14ac:dyDescent="0.35">
      <c r="B11" s="2" t="s">
        <v>42</v>
      </c>
      <c r="C11" s="2">
        <v>120</v>
      </c>
      <c r="F11"/>
      <c r="G11"/>
      <c r="H11"/>
      <c r="I11"/>
    </row>
    <row r="12" spans="2:9" x14ac:dyDescent="0.35">
      <c r="B12" s="18" t="s">
        <v>64</v>
      </c>
      <c r="C12" s="19">
        <v>173</v>
      </c>
      <c r="D12" s="19">
        <v>2763</v>
      </c>
      <c r="F12"/>
      <c r="G12"/>
      <c r="H12"/>
      <c r="I12"/>
    </row>
    <row r="13" spans="2:9" x14ac:dyDescent="0.35">
      <c r="B13" s="11"/>
      <c r="C13" s="10"/>
      <c r="D13" s="10"/>
      <c r="F13"/>
      <c r="G13"/>
      <c r="H13"/>
      <c r="I13"/>
    </row>
    <row r="14" spans="2:9" x14ac:dyDescent="0.35">
      <c r="B14" s="11"/>
      <c r="C14" s="10"/>
      <c r="D14" s="10"/>
      <c r="F14"/>
      <c r="G14"/>
      <c r="H14"/>
      <c r="I14"/>
    </row>
    <row r="15" spans="2:9" x14ac:dyDescent="0.35">
      <c r="F15"/>
      <c r="G15"/>
      <c r="H15"/>
      <c r="I15"/>
    </row>
    <row r="16" spans="2:9" x14ac:dyDescent="0.35">
      <c r="F16"/>
      <c r="G16"/>
      <c r="H16"/>
      <c r="I16"/>
    </row>
    <row r="17" spans="1:9" x14ac:dyDescent="0.35">
      <c r="A17" s="13" t="s">
        <v>43</v>
      </c>
      <c r="B17" s="9" t="s">
        <v>74</v>
      </c>
      <c r="C17" s="4">
        <f>SUM(C10)</f>
        <v>292</v>
      </c>
      <c r="D17" s="4">
        <f>SUM(D10)</f>
        <v>1658</v>
      </c>
      <c r="E17" s="6" t="s">
        <v>134</v>
      </c>
      <c r="F17"/>
      <c r="G17"/>
      <c r="H17"/>
      <c r="I17"/>
    </row>
    <row r="18" spans="1:9" x14ac:dyDescent="0.35">
      <c r="A18"/>
      <c r="B18" s="9"/>
      <c r="C18" s="4"/>
      <c r="D18" s="4"/>
      <c r="F18"/>
      <c r="G18"/>
      <c r="H18"/>
      <c r="I18"/>
    </row>
    <row r="19" spans="1:9" x14ac:dyDescent="0.35">
      <c r="A19"/>
      <c r="B19" s="9"/>
      <c r="C19" s="4"/>
      <c r="D19" s="4"/>
      <c r="F19"/>
      <c r="G19"/>
      <c r="H19"/>
      <c r="I19"/>
    </row>
    <row r="20" spans="1:9" x14ac:dyDescent="0.35">
      <c r="F20"/>
      <c r="G20"/>
      <c r="H20"/>
      <c r="I20"/>
    </row>
    <row r="21" spans="1:9" x14ac:dyDescent="0.35">
      <c r="A21" s="17" t="s">
        <v>44</v>
      </c>
      <c r="B21" s="9" t="s">
        <v>74</v>
      </c>
      <c r="C21" s="4">
        <f>SUM(C9)</f>
        <v>326</v>
      </c>
      <c r="D21" s="4">
        <f>SUM(D9)</f>
        <v>16811</v>
      </c>
      <c r="E21" s="6" t="s">
        <v>135</v>
      </c>
      <c r="F21"/>
      <c r="G21"/>
      <c r="H21"/>
      <c r="I21"/>
    </row>
    <row r="22" spans="1:9" x14ac:dyDescent="0.35">
      <c r="A22"/>
      <c r="B22" s="9"/>
      <c r="C22" s="4"/>
      <c r="D22" s="4"/>
      <c r="F22"/>
      <c r="G22"/>
      <c r="H22"/>
      <c r="I22"/>
    </row>
    <row r="23" spans="1:9" x14ac:dyDescent="0.35">
      <c r="A23" s="1"/>
      <c r="F23"/>
      <c r="G23"/>
      <c r="H23"/>
      <c r="I23"/>
    </row>
    <row r="24" spans="1:9" x14ac:dyDescent="0.35">
      <c r="F24"/>
      <c r="G24"/>
      <c r="H24"/>
      <c r="I24"/>
    </row>
    <row r="25" spans="1:9" x14ac:dyDescent="0.35">
      <c r="A25" s="16" t="s">
        <v>70</v>
      </c>
      <c r="B25" s="2" t="s">
        <v>67</v>
      </c>
      <c r="D25" s="2">
        <v>1128</v>
      </c>
      <c r="F25"/>
      <c r="G25"/>
      <c r="H25"/>
      <c r="I25"/>
    </row>
    <row r="26" spans="1:9" x14ac:dyDescent="0.35">
      <c r="B26" s="2" t="s">
        <v>68</v>
      </c>
      <c r="C26" s="2">
        <v>130</v>
      </c>
      <c r="F26"/>
      <c r="G26"/>
      <c r="H26"/>
      <c r="I26"/>
    </row>
    <row r="27" spans="1:9" x14ac:dyDescent="0.35">
      <c r="B27" s="2" t="s">
        <v>66</v>
      </c>
      <c r="D27" s="2">
        <v>1635</v>
      </c>
      <c r="F27"/>
      <c r="G27"/>
      <c r="H27"/>
      <c r="I27"/>
    </row>
    <row r="28" spans="1:9" x14ac:dyDescent="0.35">
      <c r="B28" s="2" t="s">
        <v>65</v>
      </c>
      <c r="C28" s="2">
        <v>43</v>
      </c>
      <c r="F28"/>
      <c r="G28"/>
      <c r="H28"/>
      <c r="I28"/>
    </row>
    <row r="29" spans="1:9" x14ac:dyDescent="0.35">
      <c r="F29"/>
      <c r="G29"/>
      <c r="H29"/>
      <c r="I29"/>
    </row>
    <row r="30" spans="1:9" x14ac:dyDescent="0.35">
      <c r="B30" s="9" t="s">
        <v>74</v>
      </c>
      <c r="C30" s="4">
        <f>SUM(C25:C29)</f>
        <v>173</v>
      </c>
      <c r="D30" s="4">
        <f>SUM(D25:D29)</f>
        <v>2763</v>
      </c>
      <c r="E30" s="6" t="s">
        <v>136</v>
      </c>
      <c r="F30"/>
      <c r="G30"/>
      <c r="H30"/>
      <c r="I30"/>
    </row>
    <row r="31" spans="1:9" x14ac:dyDescent="0.35">
      <c r="B31" s="9"/>
      <c r="C31" s="4"/>
      <c r="D31" s="4"/>
      <c r="F31"/>
      <c r="G31"/>
      <c r="H31"/>
      <c r="I31"/>
    </row>
    <row r="32" spans="1:9" x14ac:dyDescent="0.35">
      <c r="F32"/>
      <c r="G32"/>
      <c r="H32"/>
      <c r="I32"/>
    </row>
    <row r="33" spans="1:9" x14ac:dyDescent="0.35">
      <c r="A33" s="7" t="s">
        <v>34</v>
      </c>
      <c r="C33" s="15">
        <v>2783</v>
      </c>
      <c r="D33" s="15">
        <v>3227</v>
      </c>
      <c r="E33" s="6" t="s">
        <v>137</v>
      </c>
      <c r="F33"/>
      <c r="G33"/>
      <c r="H33"/>
      <c r="I33"/>
    </row>
    <row r="34" spans="1:9" x14ac:dyDescent="0.35">
      <c r="A34"/>
      <c r="E34"/>
      <c r="F34"/>
      <c r="G34"/>
      <c r="H34"/>
      <c r="I34"/>
    </row>
    <row r="35" spans="1:9" x14ac:dyDescent="0.35">
      <c r="A35"/>
      <c r="E35"/>
      <c r="F35"/>
      <c r="G35"/>
      <c r="H35"/>
      <c r="I35"/>
    </row>
    <row r="36" spans="1:9" x14ac:dyDescent="0.35">
      <c r="A36"/>
      <c r="E36"/>
      <c r="F36"/>
      <c r="G36"/>
      <c r="H36"/>
      <c r="I36"/>
    </row>
    <row r="37" spans="1:9" x14ac:dyDescent="0.35">
      <c r="B37" s="4" t="s">
        <v>131</v>
      </c>
      <c r="C37" s="4">
        <f>SUM(C17+C21+C30+C33)</f>
        <v>3574</v>
      </c>
      <c r="D37" s="4">
        <f>SUM(D17+D21+D30)+D33</f>
        <v>24459</v>
      </c>
      <c r="F37"/>
      <c r="G37"/>
      <c r="H37"/>
      <c r="I3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B758A-9C00-4DA0-8E86-53B6B00D2750}">
  <dimension ref="A1:E32"/>
  <sheetViews>
    <sheetView topLeftCell="A9" workbookViewId="0">
      <selection activeCell="E26" sqref="E26"/>
    </sheetView>
  </sheetViews>
  <sheetFormatPr baseColWidth="10" defaultColWidth="11.453125" defaultRowHeight="14.5" x14ac:dyDescent="0.35"/>
  <cols>
    <col min="1" max="1" width="16.26953125" style="2" customWidth="1"/>
    <col min="2" max="2" width="70.453125" style="2" bestFit="1" customWidth="1"/>
    <col min="3" max="3" width="20" style="2" bestFit="1" customWidth="1"/>
    <col min="4" max="4" width="18.453125" style="2" bestFit="1" customWidth="1"/>
    <col min="5" max="5" width="60.1796875" style="2" bestFit="1" customWidth="1"/>
    <col min="6" max="16384" width="11.453125" style="2"/>
  </cols>
  <sheetData>
    <row r="1" spans="2:5" ht="15.5" x14ac:dyDescent="0.35">
      <c r="B1" s="3" t="s">
        <v>0</v>
      </c>
      <c r="C1" s="3" t="s">
        <v>1</v>
      </c>
      <c r="D1" s="3" t="s">
        <v>2</v>
      </c>
      <c r="E1" s="3" t="s">
        <v>82</v>
      </c>
    </row>
    <row r="2" spans="2:5" x14ac:dyDescent="0.35">
      <c r="B2" s="2" t="s">
        <v>45</v>
      </c>
      <c r="D2" s="2">
        <v>660</v>
      </c>
    </row>
    <row r="3" spans="2:5" x14ac:dyDescent="0.35">
      <c r="B3" s="2" t="s">
        <v>46</v>
      </c>
      <c r="C3" s="2">
        <v>170</v>
      </c>
    </row>
    <row r="4" spans="2:5" x14ac:dyDescent="0.35">
      <c r="B4" s="2" t="s">
        <v>47</v>
      </c>
      <c r="D4" s="2">
        <v>2830</v>
      </c>
    </row>
    <row r="5" spans="2:5" x14ac:dyDescent="0.35">
      <c r="B5" s="2" t="s">
        <v>48</v>
      </c>
      <c r="C5" s="2">
        <v>480</v>
      </c>
    </row>
    <row r="6" spans="2:5" x14ac:dyDescent="0.35">
      <c r="B6" s="2" t="s">
        <v>49</v>
      </c>
      <c r="D6" s="2">
        <v>3380</v>
      </c>
    </row>
    <row r="7" spans="2:5" x14ac:dyDescent="0.35">
      <c r="B7" s="2" t="s">
        <v>50</v>
      </c>
      <c r="C7" s="2">
        <v>600</v>
      </c>
    </row>
    <row r="8" spans="2:5" x14ac:dyDescent="0.35">
      <c r="B8" s="2" t="s">
        <v>51</v>
      </c>
      <c r="D8" s="2">
        <v>2375</v>
      </c>
    </row>
    <row r="9" spans="2:5" x14ac:dyDescent="0.35">
      <c r="B9" s="2" t="s">
        <v>52</v>
      </c>
      <c r="C9" s="2">
        <v>460</v>
      </c>
    </row>
    <row r="10" spans="2:5" x14ac:dyDescent="0.35">
      <c r="B10" s="2" t="s">
        <v>53</v>
      </c>
      <c r="D10" s="2">
        <v>480</v>
      </c>
    </row>
    <row r="11" spans="2:5" x14ac:dyDescent="0.35">
      <c r="B11" s="2" t="s">
        <v>54</v>
      </c>
      <c r="C11" s="2">
        <v>95</v>
      </c>
    </row>
    <row r="12" spans="2:5" x14ac:dyDescent="0.35">
      <c r="B12" s="2" t="s">
        <v>55</v>
      </c>
      <c r="D12" s="2">
        <v>4950</v>
      </c>
    </row>
    <row r="13" spans="2:5" x14ac:dyDescent="0.35">
      <c r="B13" s="2" t="s">
        <v>56</v>
      </c>
      <c r="C13" s="2">
        <v>640</v>
      </c>
    </row>
    <row r="14" spans="2:5" x14ac:dyDescent="0.35">
      <c r="B14" s="2" t="s">
        <v>57</v>
      </c>
      <c r="D14" s="2">
        <v>2455</v>
      </c>
    </row>
    <row r="15" spans="2:5" x14ac:dyDescent="0.35">
      <c r="B15" s="2" t="s">
        <v>58</v>
      </c>
      <c r="C15" s="2">
        <v>300</v>
      </c>
    </row>
    <row r="16" spans="2:5" x14ac:dyDescent="0.35">
      <c r="B16" s="2" t="s">
        <v>59</v>
      </c>
      <c r="D16" s="2">
        <v>804</v>
      </c>
    </row>
    <row r="17" spans="1:5" x14ac:dyDescent="0.35">
      <c r="B17" s="2" t="s">
        <v>60</v>
      </c>
      <c r="C17" s="2">
        <v>250</v>
      </c>
    </row>
    <row r="19" spans="1:5" x14ac:dyDescent="0.35">
      <c r="B19" s="9" t="s">
        <v>74</v>
      </c>
      <c r="C19" s="9">
        <f>SUM(C2:C17)</f>
        <v>2995</v>
      </c>
      <c r="D19" s="9">
        <f>SUM(D2:D17)</f>
        <v>17934</v>
      </c>
    </row>
    <row r="21" spans="1:5" x14ac:dyDescent="0.35">
      <c r="A21" s="16" t="s">
        <v>70</v>
      </c>
      <c r="B21" s="14" t="s">
        <v>61</v>
      </c>
      <c r="C21" s="14"/>
      <c r="D21" s="14">
        <v>10960</v>
      </c>
    </row>
    <row r="22" spans="1:5" x14ac:dyDescent="0.35">
      <c r="B22" s="14" t="s">
        <v>62</v>
      </c>
      <c r="C22" s="14">
        <v>1060</v>
      </c>
      <c r="D22" s="14"/>
    </row>
    <row r="23" spans="1:5" x14ac:dyDescent="0.35">
      <c r="E23" s="6"/>
    </row>
    <row r="24" spans="1:5" x14ac:dyDescent="0.35">
      <c r="B24" s="9" t="s">
        <v>74</v>
      </c>
      <c r="C24" s="9">
        <f>SUM(C21:C22)</f>
        <v>1060</v>
      </c>
      <c r="D24" s="9">
        <f>SUM(D21:D22)</f>
        <v>10960</v>
      </c>
      <c r="E24" s="6"/>
    </row>
    <row r="25" spans="1:5" x14ac:dyDescent="0.35">
      <c r="B25" s="9"/>
      <c r="C25" s="9"/>
      <c r="D25" s="9"/>
      <c r="E25" s="6"/>
    </row>
    <row r="26" spans="1:5" x14ac:dyDescent="0.35">
      <c r="A26" s="5" t="s">
        <v>140</v>
      </c>
      <c r="B26" s="5" t="s">
        <v>141</v>
      </c>
      <c r="C26" s="5"/>
      <c r="D26" s="5">
        <v>6280</v>
      </c>
      <c r="E26" s="66" t="s">
        <v>142</v>
      </c>
    </row>
    <row r="28" spans="1:5" x14ac:dyDescent="0.35">
      <c r="B28" s="4" t="s">
        <v>184</v>
      </c>
      <c r="C28" s="4">
        <f>SUM(C2:C24)-C19-C24</f>
        <v>4055</v>
      </c>
      <c r="D28" s="4">
        <f>SUM(D2:D24)-D19-D24</f>
        <v>28894</v>
      </c>
    </row>
    <row r="30" spans="1:5" x14ac:dyDescent="0.35">
      <c r="E30" s="67" t="s">
        <v>132</v>
      </c>
    </row>
    <row r="31" spans="1:5" x14ac:dyDescent="0.35">
      <c r="E31" s="68"/>
    </row>
    <row r="32" spans="1:5" x14ac:dyDescent="0.35">
      <c r="E32" s="67" t="s">
        <v>133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bfbae7fb-79ac-4c9a-9140-3ce79efdd81e}" enabled="0" method="" siteId="{bfbae7fb-79ac-4c9a-9140-3ce79efdd81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12</vt:i4>
      </vt:variant>
    </vt:vector>
  </HeadingPairs>
  <TitlesOfParts>
    <vt:vector size="12" baseType="lpstr">
      <vt:lpstr>Prisskjema</vt:lpstr>
      <vt:lpstr>Sone 2 Amfi</vt:lpstr>
      <vt:lpstr>Sone 3 Sørsia sentrum S.Ø</vt:lpstr>
      <vt:lpstr>Sone 4 Sørsia sentrum N.Ø</vt:lpstr>
      <vt:lpstr>Sone 6 Sørsia sentrum N.V</vt:lpstr>
      <vt:lpstr>Sone 7 Sørsia sentrum S.V</vt:lpstr>
      <vt:lpstr>Sone 8 Fortau langs FV Sørsia</vt:lpstr>
      <vt:lpstr>Sone 9 Fortau langs FV Nordsia</vt:lpstr>
      <vt:lpstr>Sone 10 Sentrum Nordsia</vt:lpstr>
      <vt:lpstr>Sone 11 Stasjonsområdet</vt:lpstr>
      <vt:lpstr>Sone 12 SVG-Steinkjerhallen m.m</vt:lpstr>
      <vt:lpstr>Rode 30 Samlerode</vt:lpstr>
    </vt:vector>
  </TitlesOfParts>
  <Company>Inn-Trondelag IKT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Vegard Øiahals Oksvold</dc:creator>
  <cp:lastModifiedBy>Espen Næss</cp:lastModifiedBy>
  <dcterms:created xsi:type="dcterms:W3CDTF">2024-07-16T07:43:44Z</dcterms:created>
  <dcterms:modified xsi:type="dcterms:W3CDTF">2026-06-08T08:50:20Z</dcterms:modified>
</cp:coreProperties>
</file>